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heckCompatibility="1" defaultThemeVersion="124226"/>
  <bookViews>
    <workbookView xWindow="14505" yWindow="-135" windowWidth="14340" windowHeight="12150" tabRatio="798"/>
  </bookViews>
  <sheets>
    <sheet name="ДООЦ" sheetId="1" r:id="rId1"/>
    <sheet name="ДТ" sheetId="2" r:id="rId2"/>
    <sheet name="Медиа" sheetId="3" r:id="rId3"/>
    <sheet name="Сова" sheetId="4" r:id="rId4"/>
    <sheet name="ЦДО № 5" sheetId="5" r:id="rId5"/>
    <sheet name="ЦДТ № 4" sheetId="6" r:id="rId6"/>
    <sheet name="ЦПС" sheetId="7" r:id="rId7"/>
    <sheet name="ЦТиР № 1" sheetId="8" r:id="rId8"/>
    <sheet name="ЦТРиГО" sheetId="9" r:id="rId9"/>
    <sheet name="СВОД ДО 2025" sheetId="10" r:id="rId10"/>
    <sheet name="Итог" sheetId="11" state="hidden" r:id="rId11"/>
  </sheets>
  <externalReferences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</externalReferences>
  <definedNames>
    <definedName name="_xlnm._FilterDatabase" localSheetId="0" hidden="1">ДООЦ!$D$2:$N$28</definedName>
    <definedName name="_xlnm._FilterDatabase" localSheetId="1" hidden="1">ДТ!$F$2:$M$37</definedName>
    <definedName name="_xlnm._FilterDatabase" localSheetId="10" hidden="1">Итог!$A$2:$E$2</definedName>
    <definedName name="_xlnm._FilterDatabase" localSheetId="2" hidden="1">Медиа!$F$2:$N$28</definedName>
    <definedName name="_xlnm._FilterDatabase" localSheetId="9" hidden="1">'СВОД ДО 2025'!$A$3:$Y$28</definedName>
    <definedName name="_xlnm._FilterDatabase" localSheetId="3" hidden="1">Сова!$A$3:$Y$28</definedName>
    <definedName name="_xlnm._FilterDatabase" localSheetId="4" hidden="1">'ЦДО № 5'!$A$3:$Y$28</definedName>
    <definedName name="_xlnm._FilterDatabase" localSheetId="5" hidden="1">'ЦДТ № 4'!$A$3:$Y$28</definedName>
    <definedName name="_xlnm._FilterDatabase" localSheetId="6" hidden="1">ЦПС!$A$3:$Y$28</definedName>
    <definedName name="_xlnm._FilterDatabase" localSheetId="7" hidden="1">'ЦТиР № 1'!$E$2:$N$28</definedName>
    <definedName name="_xlnm._FilterDatabase" localSheetId="8" hidden="1">ЦТРиГО!$A$3:$Y$28</definedName>
    <definedName name="Z_4EDCDB76_F31B_4909_8115_C5ED288F7B7E_.wvu.Cols" localSheetId="0" hidden="1">ДООЦ!$S:$S</definedName>
    <definedName name="Z_4EDCDB76_F31B_4909_8115_C5ED288F7B7E_.wvu.Cols" localSheetId="1" hidden="1">ДТ!$S:$S</definedName>
    <definedName name="Z_4EDCDB76_F31B_4909_8115_C5ED288F7B7E_.wvu.Cols" localSheetId="2" hidden="1">Медиа!$S:$S</definedName>
    <definedName name="Z_4EDCDB76_F31B_4909_8115_C5ED288F7B7E_.wvu.Cols" localSheetId="3" hidden="1">Сова!$S:$S</definedName>
    <definedName name="Z_4EDCDB76_F31B_4909_8115_C5ED288F7B7E_.wvu.Cols" localSheetId="4" hidden="1">'ЦДО № 5'!$S:$S</definedName>
    <definedName name="Z_4EDCDB76_F31B_4909_8115_C5ED288F7B7E_.wvu.Cols" localSheetId="5" hidden="1">'ЦДТ № 4'!$S:$S</definedName>
    <definedName name="Z_4EDCDB76_F31B_4909_8115_C5ED288F7B7E_.wvu.Cols" localSheetId="6" hidden="1">ЦПС!$S:$S</definedName>
    <definedName name="Z_4EDCDB76_F31B_4909_8115_C5ED288F7B7E_.wvu.Cols" localSheetId="7" hidden="1">'ЦТиР № 1'!$S:$S</definedName>
    <definedName name="Z_4EDCDB76_F31B_4909_8115_C5ED288F7B7E_.wvu.Cols" localSheetId="8" hidden="1">ЦТРиГО!$S:$S</definedName>
    <definedName name="Z_4EDCDB76_F31B_4909_8115_C5ED288F7B7E_.wvu.FilterData" localSheetId="0" hidden="1">ДООЦ!$D$2:$N$28</definedName>
    <definedName name="Z_4EDCDB76_F31B_4909_8115_C5ED288F7B7E_.wvu.FilterData" localSheetId="1" hidden="1">ДТ!$F$2:$M$37</definedName>
    <definedName name="Z_4EDCDB76_F31B_4909_8115_C5ED288F7B7E_.wvu.FilterData" localSheetId="10" hidden="1">Итог!$A$2:$E$2</definedName>
    <definedName name="Z_4EDCDB76_F31B_4909_8115_C5ED288F7B7E_.wvu.FilterData" localSheetId="2" hidden="1">Медиа!$F$2:$N$28</definedName>
    <definedName name="Z_4EDCDB76_F31B_4909_8115_C5ED288F7B7E_.wvu.FilterData" localSheetId="9" hidden="1">'СВОД ДО 2025'!$A$3:$Y$28</definedName>
    <definedName name="Z_4EDCDB76_F31B_4909_8115_C5ED288F7B7E_.wvu.FilterData" localSheetId="3" hidden="1">Сова!$A$3:$Y$28</definedName>
    <definedName name="Z_4EDCDB76_F31B_4909_8115_C5ED288F7B7E_.wvu.FilterData" localSheetId="4" hidden="1">'ЦДО № 5'!$A$3:$Y$28</definedName>
    <definedName name="Z_4EDCDB76_F31B_4909_8115_C5ED288F7B7E_.wvu.FilterData" localSheetId="5" hidden="1">'ЦДТ № 4'!$A$3:$Y$28</definedName>
    <definedName name="Z_4EDCDB76_F31B_4909_8115_C5ED288F7B7E_.wvu.FilterData" localSheetId="6" hidden="1">ЦПС!$A$3:$Y$28</definedName>
    <definedName name="Z_4EDCDB76_F31B_4909_8115_C5ED288F7B7E_.wvu.FilterData" localSheetId="7" hidden="1">'ЦТиР № 1'!$E$2:$N$28</definedName>
    <definedName name="Z_4EDCDB76_F31B_4909_8115_C5ED288F7B7E_.wvu.FilterData" localSheetId="8" hidden="1">ЦТРиГО!$A$3:$Y$28</definedName>
    <definedName name="Z_4EDCDB76_F31B_4909_8115_C5ED288F7B7E_.wvu.PrintArea" localSheetId="0" hidden="1">ДООЦ!$A$1:$N$35</definedName>
    <definedName name="Z_4EDCDB76_F31B_4909_8115_C5ED288F7B7E_.wvu.PrintArea" localSheetId="1" hidden="1">ДТ!$A$1:$O$37</definedName>
    <definedName name="Z_4EDCDB76_F31B_4909_8115_C5ED288F7B7E_.wvu.PrintArea" localSheetId="2" hidden="1">Медиа!$A$1:$N$35</definedName>
    <definedName name="Z_4EDCDB76_F31B_4909_8115_C5ED288F7B7E_.wvu.PrintArea" localSheetId="9" hidden="1">'СВОД ДО 2025'!$A$1:$N$35</definedName>
    <definedName name="Z_4EDCDB76_F31B_4909_8115_C5ED288F7B7E_.wvu.PrintArea" localSheetId="3" hidden="1">Сова!$A$1:$N$35</definedName>
    <definedName name="Z_4EDCDB76_F31B_4909_8115_C5ED288F7B7E_.wvu.PrintArea" localSheetId="4" hidden="1">'ЦДО № 5'!$A$1:$N$35</definedName>
    <definedName name="Z_4EDCDB76_F31B_4909_8115_C5ED288F7B7E_.wvu.PrintArea" localSheetId="5" hidden="1">'ЦДТ № 4'!$A$1:$N$35</definedName>
    <definedName name="Z_4EDCDB76_F31B_4909_8115_C5ED288F7B7E_.wvu.PrintArea" localSheetId="6" hidden="1">ЦПС!$A$1:$N$35</definedName>
    <definedName name="Z_4EDCDB76_F31B_4909_8115_C5ED288F7B7E_.wvu.PrintArea" localSheetId="7" hidden="1">'ЦТиР № 1'!$A$1:$N$35</definedName>
    <definedName name="Z_4EDCDB76_F31B_4909_8115_C5ED288F7B7E_.wvu.PrintArea" localSheetId="8" hidden="1">ЦТРиГО!$A$1:$N$35</definedName>
    <definedName name="Z_5615964B_3733_4E79_97F7_8C64DC05E2AA_.wvu.FilterData" localSheetId="1" hidden="1">ДТ!$F$2:$M$37</definedName>
    <definedName name="Z_5615964B_3733_4E79_97F7_8C64DC05E2AA_.wvu.FilterData" localSheetId="2" hidden="1">Медиа!$F$2:$N$28</definedName>
    <definedName name="Z_AE17B5BD_E186_40E6_AB2D_36A5D1B4074A_.wvu.FilterData" localSheetId="0" hidden="1">ДООЦ!$D$2:$N$28</definedName>
    <definedName name="Z_AE17B5BD_E186_40E6_AB2D_36A5D1B4074A_.wvu.FilterData" localSheetId="1" hidden="1">ДТ!$F$2:$M$37</definedName>
    <definedName name="Z_AE17B5BD_E186_40E6_AB2D_36A5D1B4074A_.wvu.FilterData" localSheetId="10" hidden="1">Итог!$A$2:$E$2</definedName>
    <definedName name="Z_AE17B5BD_E186_40E6_AB2D_36A5D1B4074A_.wvu.FilterData" localSheetId="2" hidden="1">Медиа!$F$2:$N$28</definedName>
    <definedName name="Z_AE17B5BD_E186_40E6_AB2D_36A5D1B4074A_.wvu.FilterData" localSheetId="9" hidden="1">'СВОД ДО 2025'!$A$3:$Y$28</definedName>
    <definedName name="Z_AE17B5BD_E186_40E6_AB2D_36A5D1B4074A_.wvu.FilterData" localSheetId="3" hidden="1">Сова!$A$3:$Y$28</definedName>
    <definedName name="Z_AE17B5BD_E186_40E6_AB2D_36A5D1B4074A_.wvu.FilterData" localSheetId="4" hidden="1">'ЦДО № 5'!$A$3:$Y$28</definedName>
    <definedName name="Z_AE17B5BD_E186_40E6_AB2D_36A5D1B4074A_.wvu.FilterData" localSheetId="5" hidden="1">'ЦДТ № 4'!$A$3:$Y$28</definedName>
    <definedName name="Z_AE17B5BD_E186_40E6_AB2D_36A5D1B4074A_.wvu.FilterData" localSheetId="6" hidden="1">ЦПС!$A$3:$Y$28</definedName>
    <definedName name="Z_AE17B5BD_E186_40E6_AB2D_36A5D1B4074A_.wvu.FilterData" localSheetId="7" hidden="1">'ЦТиР № 1'!$E$2:$N$28</definedName>
    <definedName name="Z_AE17B5BD_E186_40E6_AB2D_36A5D1B4074A_.wvu.FilterData" localSheetId="8" hidden="1">ЦТРиГО!$A$3:$Y$28</definedName>
    <definedName name="Z_AE17B5BD_E186_40E6_AB2D_36A5D1B4074A_.wvu.PrintArea" localSheetId="0" hidden="1">ДООЦ!$A$1:$N$35</definedName>
    <definedName name="Z_AE17B5BD_E186_40E6_AB2D_36A5D1B4074A_.wvu.PrintArea" localSheetId="1" hidden="1">ДТ!$A$1:$O$37</definedName>
    <definedName name="Z_AE17B5BD_E186_40E6_AB2D_36A5D1B4074A_.wvu.PrintArea" localSheetId="2" hidden="1">Медиа!$A$1:$N$35</definedName>
    <definedName name="Z_AE17B5BD_E186_40E6_AB2D_36A5D1B4074A_.wvu.PrintArea" localSheetId="9" hidden="1">'СВОД ДО 2025'!$A$1:$N$35</definedName>
    <definedName name="Z_AE17B5BD_E186_40E6_AB2D_36A5D1B4074A_.wvu.PrintArea" localSheetId="3" hidden="1">Сова!$A$1:$N$35</definedName>
    <definedName name="Z_AE17B5BD_E186_40E6_AB2D_36A5D1B4074A_.wvu.PrintArea" localSheetId="4" hidden="1">'ЦДО № 5'!$A$1:$N$35</definedName>
    <definedName name="Z_AE17B5BD_E186_40E6_AB2D_36A5D1B4074A_.wvu.PrintArea" localSheetId="5" hidden="1">'ЦДТ № 4'!$A$1:$N$35</definedName>
    <definedName name="Z_AE17B5BD_E186_40E6_AB2D_36A5D1B4074A_.wvu.PrintArea" localSheetId="6" hidden="1">ЦПС!$A$1:$N$35</definedName>
    <definedName name="Z_AE17B5BD_E186_40E6_AB2D_36A5D1B4074A_.wvu.PrintArea" localSheetId="7" hidden="1">'ЦТиР № 1'!$A$1:$N$35</definedName>
    <definedName name="Z_AE17B5BD_E186_40E6_AB2D_36A5D1B4074A_.wvu.PrintArea" localSheetId="8" hidden="1">ЦТРиГО!$A$1:$N$35</definedName>
    <definedName name="_xlnm.Print_Area" localSheetId="0">ДООЦ!$A$1:$N$35</definedName>
    <definedName name="_xlnm.Print_Area" localSheetId="1">ДТ!$A$1:$O$35</definedName>
    <definedName name="_xlnm.Print_Area" localSheetId="2">Медиа!$A$1:$N$35</definedName>
    <definedName name="_xlnm.Print_Area" localSheetId="9">'СВОД ДО 2025'!$A$1:$N$35</definedName>
    <definedName name="_xlnm.Print_Area" localSheetId="3">Сова!$A$1:$N$35</definedName>
    <definedName name="_xlnm.Print_Area" localSheetId="4">'ЦДО № 5'!$A$1:$N$35</definedName>
    <definedName name="_xlnm.Print_Area" localSheetId="5">'ЦДТ № 4'!$A$1:$N$35</definedName>
    <definedName name="_xlnm.Print_Area" localSheetId="6">ЦПС!$A$1:$N$35</definedName>
    <definedName name="_xlnm.Print_Area" localSheetId="7">'ЦТиР № 1'!$A$1:$N$35</definedName>
    <definedName name="_xlnm.Print_Area" localSheetId="8">ЦТРиГО!$A$1:$N$35</definedName>
  </definedNames>
  <calcPr calcId="145621"/>
  <customWorkbookViews>
    <customWorkbookView name="econsov2 - Личное представление" guid="{4EDCDB76-F31B-4909-8115-C5ED288F7B7E}" mergeInterval="0" personalView="1" maximized="1" xWindow="1" yWindow="1" windowWidth="1916" windowHeight="774" tabRatio="798" activeSheetId="1" showComments="commIndAndComment"/>
    <customWorkbookView name="econokt3 - Личное представление" guid="{AE17B5BD-E186-40E6-AB2D-36A5D1B4074A}" mergeInterval="0" personalView="1" xWindow="977" yWindow="24" windowWidth="936" windowHeight="767" activeSheetId="9"/>
  </customWorkbookViews>
</workbook>
</file>

<file path=xl/calcChain.xml><?xml version="1.0" encoding="utf-8"?>
<calcChain xmlns="http://schemas.openxmlformats.org/spreadsheetml/2006/main">
  <c r="E13" i="11" l="1"/>
  <c r="S27" i="1"/>
  <c r="S26" i="1"/>
  <c r="S25" i="1"/>
  <c r="S21" i="1"/>
  <c r="S20" i="1"/>
  <c r="S19" i="1"/>
  <c r="S18" i="1"/>
  <c r="S17" i="1"/>
  <c r="S16" i="1"/>
  <c r="S15" i="1"/>
  <c r="S14" i="1"/>
  <c r="S13" i="1"/>
  <c r="S12" i="1"/>
  <c r="S11" i="1"/>
  <c r="S10" i="1"/>
  <c r="S9" i="1"/>
  <c r="S8" i="1"/>
  <c r="S7" i="1"/>
  <c r="S6" i="1"/>
  <c r="S5" i="1"/>
  <c r="S4" i="1"/>
  <c r="S28" i="9"/>
  <c r="S27" i="9"/>
  <c r="S26" i="9"/>
  <c r="S25" i="9"/>
  <c r="S21" i="9"/>
  <c r="S20" i="9"/>
  <c r="S19" i="9"/>
  <c r="S18" i="9"/>
  <c r="S17" i="9"/>
  <c r="S16" i="9"/>
  <c r="S15" i="9"/>
  <c r="S14" i="9"/>
  <c r="S13" i="9"/>
  <c r="S12" i="9"/>
  <c r="S11" i="9"/>
  <c r="S10" i="9"/>
  <c r="S9" i="9"/>
  <c r="S8" i="9"/>
  <c r="S7" i="9"/>
  <c r="S6" i="9"/>
  <c r="S5" i="9"/>
  <c r="S4" i="9"/>
  <c r="S27" i="8"/>
  <c r="S26" i="8"/>
  <c r="S25" i="8"/>
  <c r="S21" i="8"/>
  <c r="S20" i="8"/>
  <c r="S19" i="8"/>
  <c r="S18" i="8"/>
  <c r="S17" i="8"/>
  <c r="S16" i="8"/>
  <c r="S15" i="8"/>
  <c r="S14" i="8"/>
  <c r="S13" i="8"/>
  <c r="S12" i="8"/>
  <c r="S11" i="8"/>
  <c r="S10" i="8"/>
  <c r="S9" i="8"/>
  <c r="S8" i="8"/>
  <c r="S7" i="8"/>
  <c r="S6" i="8"/>
  <c r="S5" i="8"/>
  <c r="S4" i="8"/>
  <c r="S27" i="7"/>
  <c r="S26" i="7"/>
  <c r="S25" i="7"/>
  <c r="S21" i="7"/>
  <c r="S20" i="7"/>
  <c r="S19" i="7"/>
  <c r="S18" i="7"/>
  <c r="S17" i="7"/>
  <c r="S16" i="7"/>
  <c r="S15" i="7"/>
  <c r="S14" i="7"/>
  <c r="S13" i="7"/>
  <c r="S12" i="7"/>
  <c r="S11" i="7"/>
  <c r="S10" i="7"/>
  <c r="S9" i="7"/>
  <c r="S8" i="7"/>
  <c r="S7" i="7"/>
  <c r="S6" i="7"/>
  <c r="S5" i="7"/>
  <c r="S4" i="7"/>
  <c r="S27" i="6"/>
  <c r="S26" i="6"/>
  <c r="S25" i="6"/>
  <c r="S21" i="6"/>
  <c r="S20" i="6"/>
  <c r="S19" i="6"/>
  <c r="S18" i="6"/>
  <c r="S17" i="6"/>
  <c r="S16" i="6"/>
  <c r="S15" i="6"/>
  <c r="S14" i="6"/>
  <c r="S13" i="6"/>
  <c r="S12" i="6"/>
  <c r="S11" i="6"/>
  <c r="S10" i="6"/>
  <c r="S9" i="6"/>
  <c r="S8" i="6"/>
  <c r="S7" i="6"/>
  <c r="S6" i="6"/>
  <c r="S5" i="6"/>
  <c r="S4" i="6"/>
  <c r="S27" i="5"/>
  <c r="S26" i="5"/>
  <c r="S25" i="5"/>
  <c r="S21" i="5"/>
  <c r="S20" i="5"/>
  <c r="S19" i="5"/>
  <c r="S18" i="5"/>
  <c r="S17" i="5"/>
  <c r="S16" i="5"/>
  <c r="S15" i="5"/>
  <c r="S14" i="5"/>
  <c r="S13" i="5"/>
  <c r="S12" i="5"/>
  <c r="S11" i="5"/>
  <c r="S10" i="5"/>
  <c r="S9" i="5"/>
  <c r="S8" i="5"/>
  <c r="S7" i="5"/>
  <c r="S6" i="5"/>
  <c r="S5" i="5"/>
  <c r="S4" i="5"/>
  <c r="S27" i="4"/>
  <c r="S26" i="4"/>
  <c r="S25" i="4"/>
  <c r="S21" i="4"/>
  <c r="S20" i="4"/>
  <c r="S19" i="4"/>
  <c r="S18" i="4"/>
  <c r="S17" i="4"/>
  <c r="S16" i="4"/>
  <c r="S15" i="4"/>
  <c r="S14" i="4"/>
  <c r="S13" i="4"/>
  <c r="S12" i="4"/>
  <c r="S11" i="4"/>
  <c r="S10" i="4"/>
  <c r="S9" i="4"/>
  <c r="S8" i="4"/>
  <c r="S7" i="4"/>
  <c r="S6" i="4"/>
  <c r="S5" i="4"/>
  <c r="S4" i="4"/>
  <c r="S27" i="3"/>
  <c r="S26" i="3"/>
  <c r="S25" i="3"/>
  <c r="S21" i="3"/>
  <c r="S20" i="3"/>
  <c r="S19" i="3"/>
  <c r="S18" i="3"/>
  <c r="S17" i="3"/>
  <c r="S16" i="3"/>
  <c r="S15" i="3"/>
  <c r="S14" i="3"/>
  <c r="S13" i="3"/>
  <c r="S12" i="3"/>
  <c r="S11" i="3"/>
  <c r="S10" i="3"/>
  <c r="S9" i="3"/>
  <c r="S8" i="3"/>
  <c r="S7" i="3"/>
  <c r="S6" i="3"/>
  <c r="S5" i="3"/>
  <c r="S4" i="3"/>
  <c r="S27" i="2"/>
  <c r="S26" i="2"/>
  <c r="S25" i="2"/>
  <c r="S21" i="2"/>
  <c r="S20" i="2"/>
  <c r="S19" i="2"/>
  <c r="S18" i="2"/>
  <c r="S17" i="2"/>
  <c r="S16" i="2"/>
  <c r="S15" i="2"/>
  <c r="S14" i="2"/>
  <c r="S13" i="2"/>
  <c r="S12" i="2"/>
  <c r="S11" i="2"/>
  <c r="S10" i="2"/>
  <c r="S9" i="2"/>
  <c r="S8" i="2"/>
  <c r="S7" i="2"/>
  <c r="S6" i="2"/>
  <c r="S5" i="2"/>
  <c r="U4" i="2"/>
  <c r="S4" i="2"/>
  <c r="K26" i="1"/>
  <c r="N5" i="2"/>
  <c r="N5" i="1" l="1"/>
  <c r="N5" i="9"/>
  <c r="N5" i="8"/>
  <c r="N13" i="8"/>
  <c r="N5" i="7"/>
  <c r="N10" i="7"/>
  <c r="N5" i="6"/>
  <c r="N4" i="6"/>
  <c r="N13" i="5"/>
  <c r="N5" i="5"/>
  <c r="N5" i="4"/>
  <c r="N5" i="3"/>
  <c r="K7" i="3"/>
  <c r="M7" i="3" s="1"/>
  <c r="N28" i="3"/>
  <c r="K28" i="3"/>
  <c r="M28" i="3" s="1"/>
  <c r="N27" i="3"/>
  <c r="K27" i="3"/>
  <c r="M27" i="3" s="1"/>
  <c r="N26" i="3"/>
  <c r="K26" i="3"/>
  <c r="M26" i="3" s="1"/>
  <c r="N25" i="3"/>
  <c r="K25" i="3"/>
  <c r="M25" i="3" s="1"/>
  <c r="N28" i="4"/>
  <c r="K28" i="4"/>
  <c r="M28" i="4" s="1"/>
  <c r="N27" i="4"/>
  <c r="K27" i="4"/>
  <c r="M27" i="4" s="1"/>
  <c r="N26" i="4"/>
  <c r="K26" i="4"/>
  <c r="M26" i="4" s="1"/>
  <c r="N25" i="4"/>
  <c r="K25" i="4"/>
  <c r="M25" i="4" s="1"/>
  <c r="N28" i="5"/>
  <c r="K28" i="5"/>
  <c r="M28" i="5" s="1"/>
  <c r="N27" i="5"/>
  <c r="K27" i="5"/>
  <c r="M27" i="5" s="1"/>
  <c r="N26" i="5"/>
  <c r="K26" i="5"/>
  <c r="M26" i="5" s="1"/>
  <c r="N25" i="5"/>
  <c r="K25" i="5"/>
  <c r="M25" i="5" s="1"/>
  <c r="N28" i="6"/>
  <c r="K28" i="6"/>
  <c r="M28" i="6" s="1"/>
  <c r="N27" i="6"/>
  <c r="K27" i="6"/>
  <c r="M27" i="6" s="1"/>
  <c r="N26" i="6"/>
  <c r="K26" i="6"/>
  <c r="M26" i="6" s="1"/>
  <c r="N25" i="6"/>
  <c r="K25" i="6"/>
  <c r="M25" i="6" s="1"/>
  <c r="N28" i="7"/>
  <c r="K28" i="7"/>
  <c r="M28" i="7" s="1"/>
  <c r="N27" i="7"/>
  <c r="K27" i="7"/>
  <c r="M27" i="7" s="1"/>
  <c r="N26" i="7"/>
  <c r="K26" i="7"/>
  <c r="M26" i="7" s="1"/>
  <c r="N25" i="7"/>
  <c r="K25" i="7"/>
  <c r="M25" i="7" s="1"/>
  <c r="N28" i="8"/>
  <c r="K28" i="8"/>
  <c r="M28" i="8" s="1"/>
  <c r="N27" i="8"/>
  <c r="K27" i="8"/>
  <c r="M27" i="8" s="1"/>
  <c r="N26" i="8"/>
  <c r="K26" i="8"/>
  <c r="M26" i="8" s="1"/>
  <c r="N25" i="8"/>
  <c r="K25" i="8"/>
  <c r="M25" i="8" s="1"/>
  <c r="N28" i="9"/>
  <c r="K28" i="9"/>
  <c r="M28" i="9" s="1"/>
  <c r="N27" i="9"/>
  <c r="M27" i="9"/>
  <c r="K27" i="9"/>
  <c r="N26" i="9"/>
  <c r="K26" i="9"/>
  <c r="M26" i="9" s="1"/>
  <c r="N25" i="9"/>
  <c r="K25" i="9"/>
  <c r="M25" i="9" s="1"/>
  <c r="N28" i="2"/>
  <c r="K28" i="2"/>
  <c r="M28" i="2" s="1"/>
  <c r="N27" i="2"/>
  <c r="K27" i="2"/>
  <c r="M27" i="2" s="1"/>
  <c r="N26" i="2"/>
  <c r="K26" i="2"/>
  <c r="M26" i="2" s="1"/>
  <c r="N25" i="2"/>
  <c r="K25" i="2"/>
  <c r="M25" i="2" s="1"/>
  <c r="N28" i="1"/>
  <c r="K28" i="1"/>
  <c r="M28" i="1" s="1"/>
  <c r="N27" i="1"/>
  <c r="K27" i="1"/>
  <c r="M27" i="1" s="1"/>
  <c r="N26" i="1"/>
  <c r="M26" i="1"/>
  <c r="N25" i="1"/>
  <c r="K25" i="1"/>
  <c r="M25" i="1" s="1"/>
  <c r="K24" i="3"/>
  <c r="M24" i="3" s="1"/>
  <c r="K23" i="3"/>
  <c r="M23" i="3" s="1"/>
  <c r="K22" i="3"/>
  <c r="M22" i="3" s="1"/>
  <c r="K21" i="3"/>
  <c r="M21" i="3" s="1"/>
  <c r="K20" i="3"/>
  <c r="M20" i="3" s="1"/>
  <c r="K19" i="3"/>
  <c r="M19" i="3" s="1"/>
  <c r="K18" i="3"/>
  <c r="M18" i="3" s="1"/>
  <c r="K17" i="3"/>
  <c r="K16" i="3"/>
  <c r="M16" i="3" s="1"/>
  <c r="K15" i="3"/>
  <c r="M15" i="3" s="1"/>
  <c r="K14" i="3"/>
  <c r="M14" i="3" s="1"/>
  <c r="K13" i="3"/>
  <c r="K12" i="3"/>
  <c r="M12" i="3" s="1"/>
  <c r="K11" i="3"/>
  <c r="M11" i="3" s="1"/>
  <c r="K10" i="3"/>
  <c r="M10" i="3" s="1"/>
  <c r="K9" i="3"/>
  <c r="M9" i="3" s="1"/>
  <c r="K8" i="3"/>
  <c r="M8" i="3" s="1"/>
  <c r="K6" i="3"/>
  <c r="M6" i="3" s="1"/>
  <c r="K5" i="3"/>
  <c r="M5" i="3" s="1"/>
  <c r="K4" i="3"/>
  <c r="K24" i="4"/>
  <c r="M24" i="4" s="1"/>
  <c r="K23" i="4"/>
  <c r="M23" i="4" s="1"/>
  <c r="K22" i="4"/>
  <c r="M22" i="4" s="1"/>
  <c r="K21" i="4"/>
  <c r="M21" i="4" s="1"/>
  <c r="K20" i="4"/>
  <c r="M20" i="4" s="1"/>
  <c r="K19" i="4"/>
  <c r="M19" i="4" s="1"/>
  <c r="K18" i="4"/>
  <c r="K17" i="4"/>
  <c r="M17" i="4" s="1"/>
  <c r="K16" i="4"/>
  <c r="K15" i="4"/>
  <c r="M15" i="4" s="1"/>
  <c r="K14" i="4"/>
  <c r="M14" i="4" s="1"/>
  <c r="K13" i="4"/>
  <c r="M13" i="4" s="1"/>
  <c r="K12" i="4"/>
  <c r="M12" i="4" s="1"/>
  <c r="K11" i="4"/>
  <c r="K10" i="4"/>
  <c r="K9" i="4"/>
  <c r="K8" i="4"/>
  <c r="M8" i="4" s="1"/>
  <c r="K7" i="4"/>
  <c r="M7" i="4" s="1"/>
  <c r="K6" i="4"/>
  <c r="M6" i="4" s="1"/>
  <c r="K5" i="4"/>
  <c r="M5" i="4" s="1"/>
  <c r="K4" i="4"/>
  <c r="M4" i="4" s="1"/>
  <c r="K24" i="5"/>
  <c r="M24" i="5" s="1"/>
  <c r="K23" i="5"/>
  <c r="K22" i="5"/>
  <c r="K21" i="5"/>
  <c r="K20" i="5"/>
  <c r="M20" i="5" s="1"/>
  <c r="K19" i="5"/>
  <c r="K18" i="5"/>
  <c r="K17" i="5"/>
  <c r="M17" i="5" s="1"/>
  <c r="K16" i="5"/>
  <c r="M16" i="5" s="1"/>
  <c r="K15" i="5"/>
  <c r="M15" i="5" s="1"/>
  <c r="K14" i="5"/>
  <c r="M14" i="5" s="1"/>
  <c r="K13" i="5"/>
  <c r="K12" i="5"/>
  <c r="M12" i="5" s="1"/>
  <c r="K11" i="5"/>
  <c r="M11" i="5" s="1"/>
  <c r="K10" i="5"/>
  <c r="K9" i="5"/>
  <c r="M9" i="5" s="1"/>
  <c r="K8" i="5"/>
  <c r="M8" i="5" s="1"/>
  <c r="K7" i="5"/>
  <c r="M7" i="5" s="1"/>
  <c r="K6" i="5"/>
  <c r="K5" i="5"/>
  <c r="M5" i="5" s="1"/>
  <c r="K4" i="5"/>
  <c r="M4" i="5" s="1"/>
  <c r="K24" i="6"/>
  <c r="M24" i="6" s="1"/>
  <c r="K23" i="6"/>
  <c r="K22" i="6"/>
  <c r="M22" i="6" s="1"/>
  <c r="K21" i="6"/>
  <c r="M21" i="6" s="1"/>
  <c r="K20" i="6"/>
  <c r="M20" i="6" s="1"/>
  <c r="K19" i="6"/>
  <c r="K18" i="6"/>
  <c r="M18" i="6" s="1"/>
  <c r="K17" i="6"/>
  <c r="M17" i="6" s="1"/>
  <c r="K16" i="6"/>
  <c r="M16" i="6" s="1"/>
  <c r="K15" i="6"/>
  <c r="K14" i="6"/>
  <c r="M14" i="6" s="1"/>
  <c r="K13" i="6"/>
  <c r="M13" i="6" s="1"/>
  <c r="K12" i="6"/>
  <c r="M12" i="6" s="1"/>
  <c r="K11" i="6"/>
  <c r="K10" i="6"/>
  <c r="K9" i="6"/>
  <c r="M9" i="6" s="1"/>
  <c r="K8" i="6"/>
  <c r="M8" i="6" s="1"/>
  <c r="K7" i="6"/>
  <c r="K6" i="6"/>
  <c r="M6" i="6" s="1"/>
  <c r="K5" i="6"/>
  <c r="M5" i="6" s="1"/>
  <c r="K4" i="6"/>
  <c r="M4" i="6" s="1"/>
  <c r="K24" i="7"/>
  <c r="K23" i="7"/>
  <c r="M23" i="7" s="1"/>
  <c r="K22" i="7"/>
  <c r="M22" i="7" s="1"/>
  <c r="K21" i="7"/>
  <c r="M21" i="7" s="1"/>
  <c r="K20" i="7"/>
  <c r="K19" i="7"/>
  <c r="M19" i="7" s="1"/>
  <c r="K18" i="7"/>
  <c r="M18" i="7" s="1"/>
  <c r="K17" i="7"/>
  <c r="K16" i="7"/>
  <c r="M16" i="7" s="1"/>
  <c r="K15" i="7"/>
  <c r="M15" i="7" s="1"/>
  <c r="K14" i="7"/>
  <c r="M14" i="7" s="1"/>
  <c r="K13" i="7"/>
  <c r="M13" i="7" s="1"/>
  <c r="K12" i="7"/>
  <c r="M12" i="7" s="1"/>
  <c r="K11" i="7"/>
  <c r="M11" i="7" s="1"/>
  <c r="K10" i="7"/>
  <c r="M10" i="7" s="1"/>
  <c r="K9" i="7"/>
  <c r="M9" i="7" s="1"/>
  <c r="K8" i="7"/>
  <c r="K7" i="7"/>
  <c r="K6" i="7"/>
  <c r="M6" i="7" s="1"/>
  <c r="K5" i="7"/>
  <c r="M5" i="7" s="1"/>
  <c r="K4" i="7"/>
  <c r="K24" i="8"/>
  <c r="K23" i="8"/>
  <c r="M23" i="8" s="1"/>
  <c r="K22" i="8"/>
  <c r="M22" i="8" s="1"/>
  <c r="K21" i="8"/>
  <c r="M21" i="8" s="1"/>
  <c r="K20" i="8"/>
  <c r="M20" i="8" s="1"/>
  <c r="K19" i="8"/>
  <c r="M19" i="8" s="1"/>
  <c r="K18" i="8"/>
  <c r="M18" i="8" s="1"/>
  <c r="K17" i="8"/>
  <c r="K16" i="8"/>
  <c r="M16" i="8" s="1"/>
  <c r="K15" i="8"/>
  <c r="M15" i="8" s="1"/>
  <c r="K14" i="8"/>
  <c r="M14" i="8" s="1"/>
  <c r="K13" i="8"/>
  <c r="M13" i="8" s="1"/>
  <c r="K12" i="8"/>
  <c r="M12" i="8" s="1"/>
  <c r="K11" i="8"/>
  <c r="M11" i="8" s="1"/>
  <c r="K10" i="8"/>
  <c r="K9" i="8"/>
  <c r="K8" i="8"/>
  <c r="M8" i="8" s="1"/>
  <c r="K7" i="8"/>
  <c r="M7" i="8" s="1"/>
  <c r="K6" i="8"/>
  <c r="M6" i="8" s="1"/>
  <c r="K5" i="8"/>
  <c r="M5" i="8" s="1"/>
  <c r="K4" i="8"/>
  <c r="M4" i="8" s="1"/>
  <c r="K24" i="9"/>
  <c r="M24" i="9" s="1"/>
  <c r="K23" i="9"/>
  <c r="M23" i="9" s="1"/>
  <c r="K22" i="9"/>
  <c r="K21" i="9"/>
  <c r="M21" i="9" s="1"/>
  <c r="K20" i="9"/>
  <c r="K19" i="9"/>
  <c r="K18" i="9"/>
  <c r="K17" i="9"/>
  <c r="K16" i="9"/>
  <c r="M16" i="9" s="1"/>
  <c r="K15" i="9"/>
  <c r="K14" i="9"/>
  <c r="K13" i="9"/>
  <c r="K12" i="9"/>
  <c r="M12" i="9" s="1"/>
  <c r="K11" i="9"/>
  <c r="M11" i="9" s="1"/>
  <c r="K10" i="9"/>
  <c r="K9" i="9"/>
  <c r="K8" i="9"/>
  <c r="M8" i="9" s="1"/>
  <c r="K7" i="9"/>
  <c r="K6" i="9"/>
  <c r="K5" i="9"/>
  <c r="M5" i="9" s="1"/>
  <c r="K4" i="9"/>
  <c r="M4" i="9" s="1"/>
  <c r="K24" i="2"/>
  <c r="K23" i="2"/>
  <c r="K22" i="2"/>
  <c r="K21" i="2"/>
  <c r="K20" i="2"/>
  <c r="K19" i="2"/>
  <c r="K18" i="2"/>
  <c r="K17" i="2"/>
  <c r="K16" i="2"/>
  <c r="K15" i="2"/>
  <c r="K14" i="2"/>
  <c r="K13" i="2"/>
  <c r="K12" i="2"/>
  <c r="M12" i="2" s="1"/>
  <c r="K11" i="2"/>
  <c r="M11" i="2" s="1"/>
  <c r="K10" i="2"/>
  <c r="K9" i="2"/>
  <c r="K8" i="2"/>
  <c r="K7" i="2"/>
  <c r="K6" i="2"/>
  <c r="M6" i="2" s="1"/>
  <c r="K5" i="2"/>
  <c r="M5" i="2" s="1"/>
  <c r="K4" i="2"/>
  <c r="K24" i="1"/>
  <c r="K23" i="1"/>
  <c r="M23" i="1" s="1"/>
  <c r="K22" i="1"/>
  <c r="M22" i="1" s="1"/>
  <c r="K21" i="1"/>
  <c r="M21" i="1" s="1"/>
  <c r="K20" i="1"/>
  <c r="M20" i="1" s="1"/>
  <c r="K19" i="1"/>
  <c r="M19" i="1" s="1"/>
  <c r="K18" i="1"/>
  <c r="M18" i="1" s="1"/>
  <c r="K17" i="1"/>
  <c r="M17" i="1" s="1"/>
  <c r="K16" i="1"/>
  <c r="K15" i="1"/>
  <c r="M15" i="1" s="1"/>
  <c r="K14" i="1"/>
  <c r="M14" i="1" s="1"/>
  <c r="K13" i="1"/>
  <c r="M13" i="1" s="1"/>
  <c r="K12" i="1"/>
  <c r="M12" i="1" s="1"/>
  <c r="K11" i="1"/>
  <c r="M11" i="1" s="1"/>
  <c r="K10" i="1"/>
  <c r="M10" i="1" s="1"/>
  <c r="K9" i="1"/>
  <c r="M9" i="1" s="1"/>
  <c r="K8" i="1"/>
  <c r="K7" i="1"/>
  <c r="M7" i="1" s="1"/>
  <c r="K6" i="1"/>
  <c r="M6" i="1" s="1"/>
  <c r="K5" i="1"/>
  <c r="M5" i="1" s="1"/>
  <c r="K4" i="1"/>
  <c r="M4" i="1" s="1"/>
  <c r="N24" i="1"/>
  <c r="M24" i="1"/>
  <c r="N23" i="1"/>
  <c r="N22" i="1"/>
  <c r="N21" i="1"/>
  <c r="N20" i="1"/>
  <c r="N19" i="1"/>
  <c r="N18" i="1"/>
  <c r="N17" i="1"/>
  <c r="N16" i="1"/>
  <c r="M16" i="1"/>
  <c r="N15" i="1"/>
  <c r="N14" i="1"/>
  <c r="N13" i="1"/>
  <c r="N12" i="1"/>
  <c r="N11" i="1"/>
  <c r="N10" i="1"/>
  <c r="N9" i="1"/>
  <c r="N8" i="1"/>
  <c r="M8" i="1"/>
  <c r="N7" i="1"/>
  <c r="N6" i="1"/>
  <c r="N24" i="2"/>
  <c r="N24" i="3"/>
  <c r="N24" i="4"/>
  <c r="N24" i="5"/>
  <c r="N24" i="6"/>
  <c r="N24" i="7"/>
  <c r="M24" i="7"/>
  <c r="N24" i="8"/>
  <c r="M24" i="8"/>
  <c r="N24" i="9"/>
  <c r="N23" i="2"/>
  <c r="N23" i="3"/>
  <c r="N23" i="4"/>
  <c r="N23" i="5"/>
  <c r="M23" i="5"/>
  <c r="N23" i="6"/>
  <c r="M23" i="6"/>
  <c r="N23" i="7"/>
  <c r="N23" i="8"/>
  <c r="N23" i="9"/>
  <c r="N22" i="2"/>
  <c r="N22" i="3"/>
  <c r="N22" i="4"/>
  <c r="N22" i="5"/>
  <c r="M22" i="5"/>
  <c r="N22" i="6"/>
  <c r="N22" i="7"/>
  <c r="N22" i="8"/>
  <c r="N22" i="9"/>
  <c r="M22" i="9"/>
  <c r="N21" i="2"/>
  <c r="N21" i="3"/>
  <c r="N21" i="4"/>
  <c r="N21" i="5"/>
  <c r="M21" i="5"/>
  <c r="N21" i="6"/>
  <c r="N21" i="7"/>
  <c r="N21" i="8"/>
  <c r="N21" i="9"/>
  <c r="N20" i="2"/>
  <c r="N20" i="3"/>
  <c r="N20" i="4"/>
  <c r="N20" i="5"/>
  <c r="N20" i="6"/>
  <c r="N20" i="7"/>
  <c r="M20" i="7"/>
  <c r="N20" i="8"/>
  <c r="N20" i="9"/>
  <c r="M20" i="9"/>
  <c r="N19" i="2"/>
  <c r="N19" i="3"/>
  <c r="N19" i="4"/>
  <c r="N19" i="5"/>
  <c r="M19" i="5"/>
  <c r="N19" i="6"/>
  <c r="M19" i="6"/>
  <c r="N19" i="7"/>
  <c r="N19" i="8"/>
  <c r="N19" i="9"/>
  <c r="M19" i="9"/>
  <c r="N18" i="2"/>
  <c r="N18" i="3"/>
  <c r="N18" i="4"/>
  <c r="M18" i="4"/>
  <c r="N18" i="5"/>
  <c r="M18" i="5"/>
  <c r="N18" i="6"/>
  <c r="N18" i="7"/>
  <c r="N18" i="8"/>
  <c r="N18" i="9"/>
  <c r="M18" i="9"/>
  <c r="N17" i="2"/>
  <c r="N17" i="3"/>
  <c r="M17" i="3"/>
  <c r="N17" i="4"/>
  <c r="N17" i="5"/>
  <c r="N17" i="6"/>
  <c r="N17" i="7"/>
  <c r="M17" i="7"/>
  <c r="N17" i="8"/>
  <c r="M17" i="8"/>
  <c r="N17" i="9"/>
  <c r="M17" i="9"/>
  <c r="N16" i="2"/>
  <c r="N16" i="3"/>
  <c r="N16" i="4"/>
  <c r="M16" i="4"/>
  <c r="N16" i="5"/>
  <c r="N16" i="6"/>
  <c r="N16" i="7"/>
  <c r="N16" i="8"/>
  <c r="N16" i="9"/>
  <c r="N15" i="2"/>
  <c r="N15" i="3"/>
  <c r="N15" i="4"/>
  <c r="N15" i="5"/>
  <c r="N15" i="6"/>
  <c r="M15" i="6"/>
  <c r="N15" i="7"/>
  <c r="N15" i="8"/>
  <c r="N15" i="9"/>
  <c r="M15" i="9"/>
  <c r="N14" i="2"/>
  <c r="N14" i="3"/>
  <c r="N14" i="4"/>
  <c r="N14" i="5"/>
  <c r="N14" i="6"/>
  <c r="N14" i="7"/>
  <c r="N14" i="8"/>
  <c r="N14" i="9"/>
  <c r="M14" i="9"/>
  <c r="N13" i="2"/>
  <c r="N13" i="3"/>
  <c r="M13" i="3"/>
  <c r="N13" i="4"/>
  <c r="M13" i="5"/>
  <c r="N13" i="6"/>
  <c r="N13" i="7"/>
  <c r="N13" i="9"/>
  <c r="M13" i="9"/>
  <c r="N12" i="2"/>
  <c r="N12" i="3"/>
  <c r="N12" i="4"/>
  <c r="N12" i="5"/>
  <c r="N12" i="6"/>
  <c r="N12" i="7"/>
  <c r="N12" i="8"/>
  <c r="N12" i="9"/>
  <c r="N11" i="2"/>
  <c r="N11" i="3"/>
  <c r="N11" i="4"/>
  <c r="M11" i="4"/>
  <c r="N11" i="5"/>
  <c r="N11" i="6"/>
  <c r="M11" i="6"/>
  <c r="N11" i="7"/>
  <c r="N11" i="8"/>
  <c r="N11" i="9"/>
  <c r="N10" i="2"/>
  <c r="N10" i="3"/>
  <c r="N10" i="4"/>
  <c r="M10" i="4"/>
  <c r="N10" i="5"/>
  <c r="M10" i="5"/>
  <c r="N10" i="6"/>
  <c r="M10" i="6"/>
  <c r="N10" i="8"/>
  <c r="M10" i="8"/>
  <c r="N10" i="9"/>
  <c r="M10" i="9"/>
  <c r="N9" i="2"/>
  <c r="M9" i="2"/>
  <c r="N9" i="3"/>
  <c r="N9" i="4"/>
  <c r="M9" i="4"/>
  <c r="N9" i="5"/>
  <c r="N9" i="6"/>
  <c r="N9" i="7"/>
  <c r="N9" i="8"/>
  <c r="M9" i="8"/>
  <c r="N9" i="9"/>
  <c r="M9" i="9"/>
  <c r="N8" i="2"/>
  <c r="M8" i="2"/>
  <c r="N8" i="3"/>
  <c r="N8" i="4"/>
  <c r="N8" i="5"/>
  <c r="N8" i="6"/>
  <c r="N8" i="7"/>
  <c r="M8" i="7"/>
  <c r="N8" i="8"/>
  <c r="N8" i="9"/>
  <c r="N7" i="2"/>
  <c r="N7" i="4"/>
  <c r="N7" i="5"/>
  <c r="N7" i="6"/>
  <c r="M7" i="6"/>
  <c r="N7" i="7"/>
  <c r="M7" i="7"/>
  <c r="N7" i="8"/>
  <c r="N7" i="9"/>
  <c r="M7" i="9"/>
  <c r="N6" i="2"/>
  <c r="N6" i="3"/>
  <c r="N6" i="4"/>
  <c r="N6" i="5"/>
  <c r="M6" i="5"/>
  <c r="N6" i="6"/>
  <c r="N6" i="7"/>
  <c r="N6" i="8"/>
  <c r="N6" i="9"/>
  <c r="M6" i="9"/>
  <c r="N4" i="2"/>
  <c r="N4" i="3"/>
  <c r="M4" i="3"/>
  <c r="N4" i="4"/>
  <c r="N4" i="5"/>
  <c r="N4" i="7"/>
  <c r="M4" i="7"/>
  <c r="N4" i="8"/>
  <c r="N4" i="9"/>
  <c r="N4" i="1"/>
  <c r="N37" i="1" l="1"/>
  <c r="F3" i="11" s="1"/>
  <c r="N39" i="1"/>
  <c r="N37" i="9"/>
  <c r="F11" i="11" s="1"/>
  <c r="N39" i="9"/>
  <c r="N37" i="8"/>
  <c r="F10" i="11" s="1"/>
  <c r="N39" i="8"/>
  <c r="N39" i="7"/>
  <c r="N37" i="7"/>
  <c r="F9" i="11" s="1"/>
  <c r="N37" i="6"/>
  <c r="F8" i="11" s="1"/>
  <c r="N39" i="6"/>
  <c r="N39" i="5"/>
  <c r="N37" i="5"/>
  <c r="F7" i="11" s="1"/>
  <c r="N39" i="4"/>
  <c r="N37" i="4"/>
  <c r="F6" i="11" s="1"/>
  <c r="N37" i="2"/>
  <c r="F4" i="11" s="1"/>
  <c r="N39" i="2"/>
  <c r="N7" i="3"/>
  <c r="N37" i="3" s="1"/>
  <c r="F5" i="11" s="1"/>
  <c r="N39" i="3" l="1"/>
  <c r="E15" i="11"/>
  <c r="C15" i="11" s="1"/>
  <c r="E14" i="11"/>
  <c r="C14" i="11" s="1"/>
  <c r="C13" i="11"/>
  <c r="B11" i="11"/>
  <c r="B10" i="11"/>
  <c r="B9" i="11"/>
  <c r="B8" i="11"/>
  <c r="B7" i="11"/>
  <c r="C11" i="11"/>
  <c r="C10" i="11"/>
  <c r="C9" i="11"/>
  <c r="C8" i="11"/>
  <c r="C7" i="11"/>
  <c r="C6" i="11"/>
  <c r="C5" i="11"/>
  <c r="C3" i="11"/>
  <c r="A4" i="11"/>
  <c r="A5" i="11" s="1"/>
  <c r="A6" i="11" s="1"/>
  <c r="A7" i="11" s="1"/>
  <c r="A8" i="11" s="1"/>
  <c r="A9" i="11" s="1"/>
  <c r="A10" i="11" s="1"/>
  <c r="A11" i="11" s="1"/>
  <c r="B6" i="11"/>
  <c r="B5" i="11"/>
  <c r="B4" i="11"/>
  <c r="B3" i="11"/>
  <c r="M15" i="2"/>
  <c r="C16" i="11" l="1"/>
  <c r="Q16" i="5"/>
  <c r="P16" i="5"/>
  <c r="Q10" i="5"/>
  <c r="P10" i="5"/>
  <c r="Q4" i="5"/>
  <c r="P4" i="5"/>
  <c r="Q19" i="4"/>
  <c r="P19" i="4"/>
  <c r="Q13" i="4"/>
  <c r="P13" i="4"/>
  <c r="Q4" i="4"/>
  <c r="P4" i="4"/>
  <c r="P4" i="1"/>
  <c r="Q4" i="1"/>
  <c r="P7" i="1"/>
  <c r="Q7" i="1"/>
  <c r="P10" i="1"/>
  <c r="Q10" i="1"/>
  <c r="P13" i="1"/>
  <c r="Q13" i="1"/>
  <c r="P16" i="1"/>
  <c r="Q16" i="1"/>
  <c r="P19" i="1"/>
  <c r="Q19" i="1"/>
  <c r="Q28" i="2"/>
  <c r="P28" i="2"/>
  <c r="Q27" i="2"/>
  <c r="P27" i="2"/>
  <c r="Q26" i="2"/>
  <c r="P26" i="2"/>
  <c r="Q25" i="2"/>
  <c r="P25" i="2"/>
  <c r="Q24" i="2"/>
  <c r="P24" i="2"/>
  <c r="Q23" i="2"/>
  <c r="P23" i="2"/>
  <c r="Q22" i="2"/>
  <c r="P22" i="2"/>
  <c r="Q21" i="2"/>
  <c r="P21" i="2"/>
  <c r="Q20" i="2"/>
  <c r="P20" i="2"/>
  <c r="Q19" i="2"/>
  <c r="P19" i="2"/>
  <c r="Q18" i="2"/>
  <c r="P18" i="2"/>
  <c r="Q17" i="2"/>
  <c r="P17" i="2"/>
  <c r="Q16" i="2"/>
  <c r="P16" i="2"/>
  <c r="Q15" i="2"/>
  <c r="P15" i="2"/>
  <c r="Q14" i="2"/>
  <c r="P14" i="2"/>
  <c r="Q13" i="2"/>
  <c r="P13" i="2"/>
  <c r="Q12" i="2"/>
  <c r="P12" i="2"/>
  <c r="Q11" i="2"/>
  <c r="P11" i="2"/>
  <c r="Q10" i="2"/>
  <c r="P10" i="2"/>
  <c r="Q9" i="2"/>
  <c r="P9" i="2"/>
  <c r="Q8" i="2"/>
  <c r="P8" i="2"/>
  <c r="Q7" i="2"/>
  <c r="P7" i="2"/>
  <c r="Q6" i="2"/>
  <c r="P6" i="2"/>
  <c r="Q5" i="2"/>
  <c r="P5" i="2"/>
  <c r="Q28" i="3"/>
  <c r="P28" i="3"/>
  <c r="Q27" i="3"/>
  <c r="P27" i="3"/>
  <c r="Q26" i="3"/>
  <c r="P26" i="3"/>
  <c r="Q25" i="3"/>
  <c r="P25" i="3"/>
  <c r="Q24" i="3"/>
  <c r="P24" i="3"/>
  <c r="Q23" i="3"/>
  <c r="P23" i="3"/>
  <c r="Q22" i="3"/>
  <c r="P22" i="3"/>
  <c r="Q21" i="3"/>
  <c r="P21" i="3"/>
  <c r="Q20" i="3"/>
  <c r="P20" i="3"/>
  <c r="Q19" i="3"/>
  <c r="P19" i="3"/>
  <c r="Q18" i="3"/>
  <c r="P18" i="3"/>
  <c r="Q17" i="3"/>
  <c r="P17" i="3"/>
  <c r="Q16" i="3"/>
  <c r="P16" i="3"/>
  <c r="Q15" i="3"/>
  <c r="P15" i="3"/>
  <c r="Q14" i="3"/>
  <c r="P14" i="3"/>
  <c r="Q13" i="3"/>
  <c r="P13" i="3"/>
  <c r="Q12" i="3"/>
  <c r="P12" i="3"/>
  <c r="Q11" i="3"/>
  <c r="P11" i="3"/>
  <c r="Q10" i="3"/>
  <c r="P10" i="3"/>
  <c r="Q9" i="3"/>
  <c r="P9" i="3"/>
  <c r="Q8" i="3"/>
  <c r="P8" i="3"/>
  <c r="Q7" i="3"/>
  <c r="P7" i="3"/>
  <c r="Q6" i="3"/>
  <c r="P6" i="3"/>
  <c r="Q5" i="3"/>
  <c r="P5" i="3"/>
  <c r="Q28" i="4"/>
  <c r="P28" i="4"/>
  <c r="Q27" i="4"/>
  <c r="P27" i="4"/>
  <c r="Q26" i="4"/>
  <c r="P26" i="4"/>
  <c r="Q25" i="4"/>
  <c r="P25" i="4"/>
  <c r="Q24" i="4"/>
  <c r="P24" i="4"/>
  <c r="Q23" i="4"/>
  <c r="P23" i="4"/>
  <c r="Q22" i="4"/>
  <c r="P22" i="4"/>
  <c r="Q21" i="4"/>
  <c r="P21" i="4"/>
  <c r="Q20" i="4"/>
  <c r="P20" i="4"/>
  <c r="Q18" i="4"/>
  <c r="P18" i="4"/>
  <c r="Q17" i="4"/>
  <c r="P17" i="4"/>
  <c r="Q16" i="4"/>
  <c r="P16" i="4"/>
  <c r="Q15" i="4"/>
  <c r="P15" i="4"/>
  <c r="Q14" i="4"/>
  <c r="P14" i="4"/>
  <c r="Q12" i="4"/>
  <c r="P12" i="4"/>
  <c r="Q11" i="4"/>
  <c r="P11" i="4"/>
  <c r="Q10" i="4"/>
  <c r="P10" i="4"/>
  <c r="Q9" i="4"/>
  <c r="P9" i="4"/>
  <c r="Q8" i="4"/>
  <c r="P8" i="4"/>
  <c r="Q7" i="4"/>
  <c r="P7" i="4"/>
  <c r="Q6" i="4"/>
  <c r="P6" i="4"/>
  <c r="Q5" i="4"/>
  <c r="P5" i="4"/>
  <c r="Q28" i="5"/>
  <c r="P28" i="5"/>
  <c r="Q27" i="5"/>
  <c r="P27" i="5"/>
  <c r="Q26" i="5"/>
  <c r="P26" i="5"/>
  <c r="Q25" i="5"/>
  <c r="P25" i="5"/>
  <c r="Q24" i="5"/>
  <c r="P24" i="5"/>
  <c r="Q23" i="5"/>
  <c r="P23" i="5"/>
  <c r="Q22" i="5"/>
  <c r="P22" i="5"/>
  <c r="Q21" i="5"/>
  <c r="P21" i="5"/>
  <c r="Q20" i="5"/>
  <c r="P20" i="5"/>
  <c r="Q19" i="5"/>
  <c r="P19" i="5"/>
  <c r="Q18" i="5"/>
  <c r="P18" i="5"/>
  <c r="Q17" i="5"/>
  <c r="P17" i="5"/>
  <c r="Q15" i="5"/>
  <c r="P15" i="5"/>
  <c r="Q14" i="5"/>
  <c r="P14" i="5"/>
  <c r="Q13" i="5"/>
  <c r="P13" i="5"/>
  <c r="Q12" i="5"/>
  <c r="P12" i="5"/>
  <c r="Q11" i="5"/>
  <c r="P11" i="5"/>
  <c r="Q9" i="5"/>
  <c r="P9" i="5"/>
  <c r="Q8" i="5"/>
  <c r="P8" i="5"/>
  <c r="Q7" i="5"/>
  <c r="P7" i="5"/>
  <c r="Q6" i="5"/>
  <c r="P6" i="5"/>
  <c r="Q5" i="5"/>
  <c r="P5" i="5"/>
  <c r="Q28" i="6"/>
  <c r="P28" i="6"/>
  <c r="Q27" i="6"/>
  <c r="P27" i="6"/>
  <c r="Q26" i="6"/>
  <c r="P26" i="6"/>
  <c r="Q25" i="6"/>
  <c r="P25" i="6"/>
  <c r="Q24" i="6"/>
  <c r="P24" i="6"/>
  <c r="Q23" i="6"/>
  <c r="P23" i="6"/>
  <c r="Q22" i="6"/>
  <c r="P22" i="6"/>
  <c r="Q21" i="6"/>
  <c r="P21" i="6"/>
  <c r="Q20" i="6"/>
  <c r="P20" i="6"/>
  <c r="Q19" i="6"/>
  <c r="P19" i="6"/>
  <c r="Q18" i="6"/>
  <c r="P18" i="6"/>
  <c r="Q17" i="6"/>
  <c r="P17" i="6"/>
  <c r="Q16" i="6"/>
  <c r="P16" i="6"/>
  <c r="Q15" i="6"/>
  <c r="P15" i="6"/>
  <c r="Q14" i="6"/>
  <c r="P14" i="6"/>
  <c r="Q13" i="6"/>
  <c r="P13" i="6"/>
  <c r="Q12" i="6"/>
  <c r="P12" i="6"/>
  <c r="Q11" i="6"/>
  <c r="P11" i="6"/>
  <c r="Q10" i="6"/>
  <c r="P10" i="6"/>
  <c r="Q9" i="6"/>
  <c r="P9" i="6"/>
  <c r="Q8" i="6"/>
  <c r="P8" i="6"/>
  <c r="Q7" i="6"/>
  <c r="P7" i="6"/>
  <c r="Q6" i="6"/>
  <c r="P6" i="6"/>
  <c r="Q5" i="6"/>
  <c r="P5" i="6"/>
  <c r="Q28" i="7"/>
  <c r="P28" i="7"/>
  <c r="Q27" i="7"/>
  <c r="P27" i="7"/>
  <c r="Q26" i="7"/>
  <c r="P26" i="7"/>
  <c r="Q25" i="7"/>
  <c r="P25" i="7"/>
  <c r="Q24" i="7"/>
  <c r="P24" i="7"/>
  <c r="Q23" i="7"/>
  <c r="P23" i="7"/>
  <c r="Q22" i="7"/>
  <c r="P22" i="7"/>
  <c r="Q21" i="7"/>
  <c r="P21" i="7"/>
  <c r="Q20" i="7"/>
  <c r="P20" i="7"/>
  <c r="Q19" i="7"/>
  <c r="P19" i="7"/>
  <c r="Q18" i="7"/>
  <c r="P18" i="7"/>
  <c r="Q17" i="7"/>
  <c r="P17" i="7"/>
  <c r="Q16" i="7"/>
  <c r="P16" i="7"/>
  <c r="Q15" i="7"/>
  <c r="P15" i="7"/>
  <c r="Q14" i="7"/>
  <c r="P14" i="7"/>
  <c r="Q13" i="7"/>
  <c r="P13" i="7"/>
  <c r="Q12" i="7"/>
  <c r="P12" i="7"/>
  <c r="Q11" i="7"/>
  <c r="P11" i="7"/>
  <c r="Q10" i="7"/>
  <c r="P10" i="7"/>
  <c r="Q9" i="7"/>
  <c r="P9" i="7"/>
  <c r="Q8" i="7"/>
  <c r="P8" i="7"/>
  <c r="Q7" i="7"/>
  <c r="P7" i="7"/>
  <c r="Q6" i="7"/>
  <c r="P6" i="7"/>
  <c r="Q5" i="7"/>
  <c r="P5" i="7"/>
  <c r="Q28" i="8"/>
  <c r="P28" i="8"/>
  <c r="Q27" i="8"/>
  <c r="P27" i="8"/>
  <c r="Q26" i="8"/>
  <c r="P26" i="8"/>
  <c r="Q25" i="8"/>
  <c r="P25" i="8"/>
  <c r="Q24" i="8"/>
  <c r="P24" i="8"/>
  <c r="Q23" i="8"/>
  <c r="P23" i="8"/>
  <c r="Q22" i="8"/>
  <c r="P22" i="8"/>
  <c r="Q21" i="8"/>
  <c r="P21" i="8"/>
  <c r="Q20" i="8"/>
  <c r="P20" i="8"/>
  <c r="Q19" i="8"/>
  <c r="P19" i="8"/>
  <c r="Q18" i="8"/>
  <c r="P18" i="8"/>
  <c r="Q17" i="8"/>
  <c r="P17" i="8"/>
  <c r="Q16" i="8"/>
  <c r="P16" i="8"/>
  <c r="Q15" i="8"/>
  <c r="P15" i="8"/>
  <c r="Q14" i="8"/>
  <c r="P14" i="8"/>
  <c r="Q13" i="8"/>
  <c r="P13" i="8"/>
  <c r="Q12" i="8"/>
  <c r="P12" i="8"/>
  <c r="Q11" i="8"/>
  <c r="P11" i="8"/>
  <c r="Q10" i="8"/>
  <c r="P10" i="8"/>
  <c r="Q9" i="8"/>
  <c r="P9" i="8"/>
  <c r="Q8" i="8"/>
  <c r="P8" i="8"/>
  <c r="Q7" i="8"/>
  <c r="P7" i="8"/>
  <c r="Q6" i="8"/>
  <c r="P6" i="8"/>
  <c r="Q5" i="8"/>
  <c r="P5" i="8"/>
  <c r="Q28" i="9"/>
  <c r="P28" i="9"/>
  <c r="Q27" i="9"/>
  <c r="P27" i="9"/>
  <c r="Q26" i="9"/>
  <c r="P26" i="9"/>
  <c r="Q25" i="9"/>
  <c r="P25" i="9"/>
  <c r="Q24" i="9"/>
  <c r="P24" i="9"/>
  <c r="Q23" i="9"/>
  <c r="P23" i="9"/>
  <c r="Q22" i="9"/>
  <c r="P22" i="9"/>
  <c r="Q21" i="9"/>
  <c r="P21" i="9"/>
  <c r="Q20" i="9"/>
  <c r="P20" i="9"/>
  <c r="Q19" i="9"/>
  <c r="P19" i="9"/>
  <c r="Q18" i="9"/>
  <c r="P18" i="9"/>
  <c r="Q17" i="9"/>
  <c r="P17" i="9"/>
  <c r="Q16" i="9"/>
  <c r="P16" i="9"/>
  <c r="Q15" i="9"/>
  <c r="P15" i="9"/>
  <c r="Q14" i="9"/>
  <c r="P14" i="9"/>
  <c r="Q13" i="9"/>
  <c r="P13" i="9"/>
  <c r="Q12" i="9"/>
  <c r="P12" i="9"/>
  <c r="Q11" i="9"/>
  <c r="P11" i="9"/>
  <c r="Q10" i="9"/>
  <c r="P10" i="9"/>
  <c r="Q9" i="9"/>
  <c r="P9" i="9"/>
  <c r="Q8" i="9"/>
  <c r="P8" i="9"/>
  <c r="Q7" i="9"/>
  <c r="P7" i="9"/>
  <c r="Q6" i="9"/>
  <c r="P6" i="9"/>
  <c r="Q5" i="9"/>
  <c r="P5" i="9"/>
  <c r="Q28" i="1"/>
  <c r="Q28" i="10" s="1"/>
  <c r="P28" i="1"/>
  <c r="P28" i="10" s="1"/>
  <c r="Q27" i="1"/>
  <c r="Q27" i="10" s="1"/>
  <c r="P27" i="1"/>
  <c r="P27" i="10" s="1"/>
  <c r="Q26" i="1"/>
  <c r="Q26" i="10" s="1"/>
  <c r="P26" i="1"/>
  <c r="P26" i="10" s="1"/>
  <c r="Q25" i="1"/>
  <c r="Q25" i="10" s="1"/>
  <c r="P25" i="1"/>
  <c r="P25" i="10" s="1"/>
  <c r="Q24" i="1"/>
  <c r="Q24" i="10" s="1"/>
  <c r="P24" i="1"/>
  <c r="P24" i="10" s="1"/>
  <c r="Q23" i="1"/>
  <c r="Q23" i="10" s="1"/>
  <c r="P23" i="1"/>
  <c r="P23" i="10" s="1"/>
  <c r="Q22" i="1"/>
  <c r="Q22" i="10" s="1"/>
  <c r="P22" i="1"/>
  <c r="P22" i="10" s="1"/>
  <c r="Q21" i="1"/>
  <c r="Q21" i="10" s="1"/>
  <c r="P21" i="1"/>
  <c r="P21" i="10" s="1"/>
  <c r="Q20" i="1"/>
  <c r="Q20" i="10" s="1"/>
  <c r="P20" i="1"/>
  <c r="P20" i="10" s="1"/>
  <c r="Q18" i="1"/>
  <c r="P18" i="1"/>
  <c r="Q17" i="1"/>
  <c r="P17" i="1"/>
  <c r="Q15" i="1"/>
  <c r="P15" i="1"/>
  <c r="P15" i="10" s="1"/>
  <c r="Q14" i="1"/>
  <c r="Q14" i="10" s="1"/>
  <c r="P14" i="1"/>
  <c r="P14" i="10" s="1"/>
  <c r="Q12" i="1"/>
  <c r="P12" i="1"/>
  <c r="Q11" i="1"/>
  <c r="P11" i="1"/>
  <c r="Q9" i="1"/>
  <c r="Q9" i="10" s="1"/>
  <c r="P9" i="1"/>
  <c r="P9" i="10" s="1"/>
  <c r="Q8" i="1"/>
  <c r="Q8" i="10" s="1"/>
  <c r="P8" i="1"/>
  <c r="P8" i="10" s="1"/>
  <c r="Q6" i="1"/>
  <c r="P6" i="1"/>
  <c r="Q5" i="1"/>
  <c r="P5" i="1"/>
  <c r="Q4" i="2"/>
  <c r="Q4" i="3"/>
  <c r="Q4" i="6"/>
  <c r="Q4" i="7"/>
  <c r="Q4" i="8"/>
  <c r="Q4" i="9"/>
  <c r="P4" i="2"/>
  <c r="P4" i="3"/>
  <c r="P4" i="6"/>
  <c r="P4" i="7"/>
  <c r="P4" i="8"/>
  <c r="P4" i="9"/>
  <c r="Q15" i="10" l="1"/>
  <c r="Q5" i="10"/>
  <c r="Q11" i="10"/>
  <c r="Q17" i="10"/>
  <c r="P5" i="10"/>
  <c r="P11" i="10"/>
  <c r="P17" i="10"/>
  <c r="P6" i="10"/>
  <c r="P12" i="10"/>
  <c r="P18" i="10"/>
  <c r="Q6" i="10"/>
  <c r="Q12" i="10"/>
  <c r="Q18" i="10"/>
  <c r="P19" i="10"/>
  <c r="P16" i="10"/>
  <c r="P13" i="10"/>
  <c r="P10" i="10"/>
  <c r="P7" i="10"/>
  <c r="P4" i="10"/>
  <c r="Q19" i="10"/>
  <c r="Q16" i="10"/>
  <c r="Q13" i="10"/>
  <c r="Q10" i="10"/>
  <c r="Q7" i="10"/>
  <c r="Q4" i="10"/>
  <c r="I28" i="10"/>
  <c r="H28" i="10"/>
  <c r="I27" i="10"/>
  <c r="H27" i="10"/>
  <c r="I26" i="10"/>
  <c r="H26" i="10"/>
  <c r="I25" i="10"/>
  <c r="H25" i="10"/>
  <c r="K24" i="10"/>
  <c r="K23" i="10"/>
  <c r="K22" i="10"/>
  <c r="I21" i="10"/>
  <c r="H21" i="10"/>
  <c r="I20" i="10"/>
  <c r="H20" i="10"/>
  <c r="I19" i="10"/>
  <c r="H19" i="10"/>
  <c r="I18" i="10"/>
  <c r="H18" i="10"/>
  <c r="I17" i="10"/>
  <c r="H17" i="10"/>
  <c r="I16" i="10"/>
  <c r="H16" i="10"/>
  <c r="I15" i="10"/>
  <c r="H15" i="10"/>
  <c r="I14" i="10"/>
  <c r="H14" i="10"/>
  <c r="I13" i="10"/>
  <c r="H13" i="10"/>
  <c r="I12" i="10"/>
  <c r="H12" i="10"/>
  <c r="I11" i="10"/>
  <c r="H11" i="10"/>
  <c r="I10" i="10"/>
  <c r="H10" i="10"/>
  <c r="I9" i="10"/>
  <c r="H9" i="10"/>
  <c r="I8" i="10"/>
  <c r="H8" i="10"/>
  <c r="I7" i="10"/>
  <c r="H7" i="10"/>
  <c r="I6" i="10"/>
  <c r="H6" i="10"/>
  <c r="I5" i="10"/>
  <c r="H5" i="10"/>
  <c r="I4" i="10"/>
  <c r="H4" i="10"/>
  <c r="M24" i="2"/>
  <c r="M23" i="2"/>
  <c r="M22" i="2"/>
  <c r="M21" i="2"/>
  <c r="M20" i="2"/>
  <c r="M19" i="2"/>
  <c r="M18" i="2"/>
  <c r="M17" i="2"/>
  <c r="M16" i="2"/>
  <c r="M14" i="2"/>
  <c r="M13" i="2"/>
  <c r="M10" i="2"/>
  <c r="M7" i="2"/>
  <c r="M4" i="2"/>
  <c r="C4" i="11" s="1"/>
  <c r="K4" i="10" l="1"/>
  <c r="M4" i="10" s="1"/>
  <c r="K5" i="10"/>
  <c r="M5" i="10" s="1"/>
  <c r="K6" i="10"/>
  <c r="M6" i="10" s="1"/>
  <c r="K8" i="10"/>
  <c r="M8" i="10" s="1"/>
  <c r="K9" i="10"/>
  <c r="M9" i="10" s="1"/>
  <c r="K10" i="10"/>
  <c r="M10" i="10" s="1"/>
  <c r="K11" i="10"/>
  <c r="M11" i="10" s="1"/>
  <c r="K12" i="10"/>
  <c r="M12" i="10" s="1"/>
  <c r="K13" i="10"/>
  <c r="M13" i="10" s="1"/>
  <c r="K14" i="10"/>
  <c r="M14" i="10" s="1"/>
  <c r="K15" i="10"/>
  <c r="M15" i="10" s="1"/>
  <c r="K16" i="10"/>
  <c r="M16" i="10" s="1"/>
  <c r="K17" i="10"/>
  <c r="M17" i="10" s="1"/>
  <c r="K18" i="10"/>
  <c r="M18" i="10" s="1"/>
  <c r="K19" i="10"/>
  <c r="K20" i="10"/>
  <c r="M20" i="10" s="1"/>
  <c r="K21" i="10"/>
  <c r="M21" i="10" s="1"/>
  <c r="K25" i="10"/>
  <c r="M25" i="10" s="1"/>
  <c r="K26" i="10"/>
  <c r="M26" i="10" s="1"/>
  <c r="K27" i="10"/>
  <c r="M27" i="10" s="1"/>
  <c r="K28" i="10"/>
  <c r="M28" i="10" s="1"/>
  <c r="N5" i="10"/>
  <c r="K7" i="10"/>
  <c r="M7" i="10" s="1"/>
  <c r="N25" i="10"/>
  <c r="N26" i="10"/>
  <c r="N27" i="10"/>
  <c r="N28" i="10"/>
  <c r="N4" i="10"/>
  <c r="N6" i="10"/>
  <c r="N7" i="10"/>
  <c r="N8" i="10"/>
  <c r="N9" i="10"/>
  <c r="N10" i="10"/>
  <c r="N11" i="10"/>
  <c r="N12" i="10"/>
  <c r="N13" i="10"/>
  <c r="N14" i="10"/>
  <c r="N15" i="10"/>
  <c r="N16" i="10"/>
  <c r="N17" i="10"/>
  <c r="N18" i="10"/>
  <c r="N19" i="10"/>
  <c r="N20" i="10"/>
  <c r="N21" i="10"/>
  <c r="N22" i="10"/>
  <c r="N23" i="10"/>
  <c r="N24" i="10"/>
  <c r="M23" i="10"/>
  <c r="M22" i="10"/>
  <c r="M24" i="10"/>
  <c r="M19" i="10"/>
  <c r="N37" i="10" l="1"/>
  <c r="N39" i="10"/>
</calcChain>
</file>

<file path=xl/sharedStrings.xml><?xml version="1.0" encoding="utf-8"?>
<sst xmlns="http://schemas.openxmlformats.org/spreadsheetml/2006/main" count="1248" uniqueCount="75">
  <si>
    <t>Наименование учреждения, оказывающего услугу (выполняющего работу)</t>
  </si>
  <si>
    <t>№ реестровой записи</t>
  </si>
  <si>
    <t>Наименование оказываемой услуги (выполняемой работы)</t>
  </si>
  <si>
    <t>Вариант оказания (выполнения)</t>
  </si>
  <si>
    <t>Показатель (качества, объема)</t>
  </si>
  <si>
    <t>Наименование показателя</t>
  </si>
  <si>
    <t>Единица измерения</t>
  </si>
  <si>
    <t xml:space="preserve">объем </t>
  </si>
  <si>
    <t>качество</t>
  </si>
  <si>
    <t>МБОУ ДО ДООЦ №1</t>
  </si>
  <si>
    <t>804200О.99.0.ББ52АЕ04000</t>
  </si>
  <si>
    <t>Реализация дополнительных общеразвивающих программ (Не указано, не указано, технической направленности)</t>
  </si>
  <si>
    <t>Услуга</t>
  </si>
  <si>
    <t>Показатель объёма</t>
  </si>
  <si>
    <t>Количество человеко-часов всего, в т.ч.</t>
  </si>
  <si>
    <t>человеко-часы</t>
  </si>
  <si>
    <t>Показатель объема</t>
  </si>
  <si>
    <t>Количество человеко-часов по МЗ вне персонифицированного финансирования</t>
  </si>
  <si>
    <t>Количество человеко-часов по МЗ в рамках персонифицированного финансирования</t>
  </si>
  <si>
    <t>804200О.99.0.ББ52АЕ28000</t>
  </si>
  <si>
    <t>Реализация дополнительных общеразвивающих программ (Не указано, не указано, естественнонаучной направленности)</t>
  </si>
  <si>
    <t>804200О.99.0.ББ52АЕ52000</t>
  </si>
  <si>
    <t>Реализация дополнительных общеразвивающих программ (Не указано, не указано, физкультурно-спортивной направленности)</t>
  </si>
  <si>
    <t>804200О.99.0.ББ52АЕ76000</t>
  </si>
  <si>
    <t>Реализация дополнительных общеразвивающих программ (Не указано, не указано, художественной направленности)</t>
  </si>
  <si>
    <t>804200О.99.0.ББ52АЖ00000</t>
  </si>
  <si>
    <t>Реализация дополнительных общеразвивающих программ (Не указано, не указано, туристко-краеведческой направленности)</t>
  </si>
  <si>
    <t>854100О.99.0.ББ52БЭ28000</t>
  </si>
  <si>
    <t>Реализация дополнительных общеразвивающих программ (Не указано, не указано, социально-гуманитарной направленности)</t>
  </si>
  <si>
    <t>Реализация дополнительных общеразвивающих программ (Не указано, не указано, не указано)</t>
  </si>
  <si>
    <t>Р.01.1.0001.0001.001</t>
  </si>
  <si>
    <t>Организация и проведение олимпиад, конкурсов, мероприятий, направленных на выявление и развитие у обучающихся интеллектуальных и творческих способностей, способностей к занятиям физической культурой и спортом, интереса к научной (научно-исследовательской) деятельности, творческой деятельности, физкультурно-спортивной деятельности</t>
  </si>
  <si>
    <t>Работа</t>
  </si>
  <si>
    <t>Показатель качества</t>
  </si>
  <si>
    <t>Отсутствие обоснованных претензий потребителей к качеству предоставляемой работы</t>
  </si>
  <si>
    <t>процент</t>
  </si>
  <si>
    <t>Отсутствие обоснованных претензий учредителя к организации предоставления работы</t>
  </si>
  <si>
    <t>Количество мероприятий</t>
  </si>
  <si>
    <t>единица</t>
  </si>
  <si>
    <t>920700О.99.0.АЗ22АА00001</t>
  </si>
  <si>
    <t>Организация отдыха детей и молодежи</t>
  </si>
  <si>
    <t>Количество человек</t>
  </si>
  <si>
    <t>человек</t>
  </si>
  <si>
    <t>МАОУ ДО ДТ</t>
  </si>
  <si>
    <t>804200О.99.0.ББ52АЖ48000</t>
  </si>
  <si>
    <t>МАОУ ДО "Медиа-Мастерская"</t>
  </si>
  <si>
    <t>МАОУ ДО ЦДО СОВА</t>
  </si>
  <si>
    <t>МБОУ ДО ЦДО № 5</t>
  </si>
  <si>
    <t>МАОУ ДО ЦПС</t>
  </si>
  <si>
    <t>МАОУ ДО ЦТиР № 1</t>
  </si>
  <si>
    <t>МАОУ ДО ЦТРиГО</t>
  </si>
  <si>
    <t>Учреждения допобразования</t>
  </si>
  <si>
    <t>Исполнитель (тел.):  Сионова О.С. 221-26-36</t>
  </si>
  <si>
    <t>Проверка план с последним мз квартала</t>
  </si>
  <si>
    <t>№ п/п</t>
  </si>
  <si>
    <t>Учреждение</t>
  </si>
  <si>
    <t>Исполнение муниципального задания</t>
  </si>
  <si>
    <t>Полное наименование учреждения</t>
  </si>
  <si>
    <t>сюда копировать значения для итогов из 3 колонки</t>
  </si>
  <si>
    <t>МЗ выполнено</t>
  </si>
  <si>
    <t>МЗ в целом выполнено</t>
  </si>
  <si>
    <t>МЗ не выполнено</t>
  </si>
  <si>
    <t>проверка на количество учреждений</t>
  </si>
  <si>
    <t>МАОУ ДО ЦДТ № 4</t>
  </si>
  <si>
    <t>Директор МКУ "ЦБУОО "Левобережная" Авулова Т.В.</t>
  </si>
  <si>
    <t>Значение, утвержденное в муниципальном задании на 2025 год</t>
  </si>
  <si>
    <t>Фактическое значение за 2025 год</t>
  </si>
  <si>
    <t>Допустимое (возможное) отклонение</t>
  </si>
  <si>
    <t>Отклонение, превышающее допустимое (возможное) значение</t>
  </si>
  <si>
    <t>Причина отклонения</t>
  </si>
  <si>
    <t>Заключение о выполнении муниципального задания муниципальным учреждением (выполнено, не выполнено)</t>
  </si>
  <si>
    <t>Справочно: выполнение муниципальными учреждениями муниципального задания по каждому показателю с учётом допустимого (возможного) отклонения, %</t>
  </si>
  <si>
    <t>Оценка выполнении муниципального задания  2025 год</t>
  </si>
  <si>
    <t>Муниципальное задание выполнено</t>
  </si>
  <si>
    <t>% исполнения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</si>
</sst>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.0"/>
    <numFmt numFmtId="166" formatCode="#,##0.00000"/>
  </numFmts>
  <fonts count="24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b/>
      <sz val="18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5"/>
      <name val="Times New Roman"/>
      <family val="1"/>
      <charset val="204"/>
    </font>
    <font>
      <sz val="10"/>
      <name val="Arial"/>
      <family val="2"/>
      <charset val="204"/>
    </font>
    <font>
      <sz val="12"/>
      <color indexed="8"/>
      <name val="Times New Roman"/>
      <family val="1"/>
      <charset val="204"/>
    </font>
    <font>
      <sz val="13"/>
      <name val="Times New Roman"/>
      <family val="1"/>
      <charset val="204"/>
    </font>
    <font>
      <sz val="14"/>
      <color rgb="FF0070C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5"/>
      <color indexed="8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0"/>
      <name val="Arial Cyr"/>
      <charset val="204"/>
    </font>
    <font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6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00FF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59999389629810485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1">
    <xf numFmtId="0" fontId="0" fillId="0" borderId="0"/>
    <xf numFmtId="9" fontId="2" fillId="0" borderId="0" applyBorder="0" applyProtection="0"/>
    <xf numFmtId="0" fontId="2" fillId="0" borderId="0"/>
    <xf numFmtId="0" fontId="9" fillId="0" borderId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7" fillId="0" borderId="0"/>
    <xf numFmtId="9" fontId="2" fillId="0" borderId="0" applyBorder="0" applyProtection="0"/>
    <xf numFmtId="0" fontId="2" fillId="0" borderId="0"/>
    <xf numFmtId="9" fontId="2" fillId="0" borderId="0" applyFont="0" applyFill="0" applyBorder="0" applyAlignment="0" applyProtection="0"/>
  </cellStyleXfs>
  <cellXfs count="131">
    <xf numFmtId="0" fontId="0" fillId="0" borderId="0" xfId="0"/>
    <xf numFmtId="0" fontId="3" fillId="0" borderId="0" xfId="2" applyFont="1" applyFill="1"/>
    <xf numFmtId="0" fontId="5" fillId="0" borderId="2" xfId="2" applyFont="1" applyFill="1" applyBorder="1" applyAlignment="1">
      <alignment horizontal="center" vertical="top" wrapText="1"/>
    </xf>
    <xf numFmtId="0" fontId="3" fillId="0" borderId="2" xfId="2" applyFont="1" applyFill="1" applyBorder="1" applyAlignment="1">
      <alignment horizontal="center"/>
    </xf>
    <xf numFmtId="0" fontId="3" fillId="0" borderId="3" xfId="2" applyFont="1" applyFill="1" applyBorder="1" applyAlignment="1">
      <alignment horizontal="center" vertical="center" wrapText="1"/>
    </xf>
    <xf numFmtId="0" fontId="3" fillId="0" borderId="3" xfId="2" applyFont="1" applyFill="1" applyBorder="1" applyAlignment="1">
      <alignment horizontal="center" wrapText="1"/>
    </xf>
    <xf numFmtId="0" fontId="3" fillId="2" borderId="3" xfId="2" applyFont="1" applyFill="1" applyBorder="1" applyAlignment="1">
      <alignment horizontal="center" wrapText="1"/>
    </xf>
    <xf numFmtId="0" fontId="6" fillId="0" borderId="2" xfId="2" applyFont="1" applyFill="1" applyBorder="1"/>
    <xf numFmtId="0" fontId="10" fillId="3" borderId="2" xfId="3" applyFont="1" applyFill="1" applyBorder="1" applyAlignment="1">
      <alignment wrapText="1"/>
    </xf>
    <xf numFmtId="49" fontId="11" fillId="3" borderId="2" xfId="3" applyNumberFormat="1" applyFont="1" applyFill="1" applyBorder="1" applyAlignment="1">
      <alignment horizontal="left" vertical="center" wrapText="1"/>
    </xf>
    <xf numFmtId="0" fontId="10" fillId="3" borderId="2" xfId="3" applyFont="1" applyFill="1" applyBorder="1" applyAlignment="1">
      <alignment horizontal="left" wrapText="1"/>
    </xf>
    <xf numFmtId="164" fontId="7" fillId="3" borderId="2" xfId="5" applyNumberFormat="1" applyFont="1" applyFill="1" applyBorder="1" applyAlignment="1" applyProtection="1">
      <alignment horizontal="center" wrapText="1"/>
    </xf>
    <xf numFmtId="0" fontId="10" fillId="3" borderId="2" xfId="0" applyFont="1" applyFill="1" applyBorder="1" applyAlignment="1">
      <alignment wrapText="1"/>
    </xf>
    <xf numFmtId="49" fontId="11" fillId="3" borderId="2" xfId="0" applyNumberFormat="1" applyFont="1" applyFill="1" applyBorder="1" applyAlignment="1">
      <alignment vertical="top" wrapText="1"/>
    </xf>
    <xf numFmtId="164" fontId="7" fillId="3" borderId="3" xfId="5" applyNumberFormat="1" applyFont="1" applyFill="1" applyBorder="1" applyAlignment="1" applyProtection="1">
      <alignment wrapText="1"/>
    </xf>
    <xf numFmtId="0" fontId="14" fillId="3" borderId="2" xfId="0" applyFont="1" applyFill="1" applyBorder="1" applyAlignment="1">
      <alignment wrapText="1"/>
    </xf>
    <xf numFmtId="4" fontId="13" fillId="3" borderId="2" xfId="1" applyNumberFormat="1" applyFont="1" applyFill="1" applyBorder="1" applyAlignment="1">
      <alignment horizontal="center" wrapText="1"/>
    </xf>
    <xf numFmtId="4" fontId="13" fillId="3" borderId="2" xfId="4" applyNumberFormat="1" applyFont="1" applyFill="1" applyBorder="1" applyAlignment="1">
      <alignment horizontal="center" wrapText="1"/>
    </xf>
    <xf numFmtId="0" fontId="10" fillId="0" borderId="2" xfId="3" applyFont="1" applyFill="1" applyBorder="1" applyAlignment="1">
      <alignment wrapText="1"/>
    </xf>
    <xf numFmtId="0" fontId="16" fillId="4" borderId="2" xfId="3" applyFont="1" applyFill="1" applyBorder="1" applyAlignment="1">
      <alignment horizontal="left" wrapText="1"/>
    </xf>
    <xf numFmtId="0" fontId="10" fillId="4" borderId="2" xfId="3" applyFont="1" applyFill="1" applyBorder="1" applyAlignment="1">
      <alignment horizontal="left" wrapText="1"/>
    </xf>
    <xf numFmtId="49" fontId="11" fillId="3" borderId="2" xfId="3" applyNumberFormat="1" applyFont="1" applyFill="1" applyBorder="1" applyAlignment="1">
      <alignment horizontal="left" wrapText="1"/>
    </xf>
    <xf numFmtId="2" fontId="13" fillId="0" borderId="2" xfId="3" applyNumberFormat="1" applyFont="1" applyFill="1" applyBorder="1" applyAlignment="1">
      <alignment vertical="top" wrapText="1"/>
    </xf>
    <xf numFmtId="0" fontId="15" fillId="0" borderId="2" xfId="3" applyFont="1" applyFill="1" applyBorder="1" applyAlignment="1">
      <alignment vertical="top" wrapText="1"/>
    </xf>
    <xf numFmtId="0" fontId="13" fillId="0" borderId="2" xfId="3" applyFont="1" applyFill="1" applyBorder="1" applyAlignment="1"/>
    <xf numFmtId="0" fontId="10" fillId="5" borderId="2" xfId="3" applyFont="1" applyFill="1" applyBorder="1" applyAlignment="1">
      <alignment wrapText="1"/>
    </xf>
    <xf numFmtId="49" fontId="11" fillId="5" borderId="2" xfId="7" applyNumberFormat="1" applyFont="1" applyFill="1" applyBorder="1" applyAlignment="1">
      <alignment wrapText="1"/>
    </xf>
    <xf numFmtId="0" fontId="10" fillId="5" borderId="2" xfId="7" applyFont="1" applyFill="1" applyBorder="1" applyAlignment="1">
      <alignment horizontal="left"/>
    </xf>
    <xf numFmtId="0" fontId="5" fillId="0" borderId="0" xfId="2" applyFont="1" applyFill="1" applyBorder="1" applyAlignment="1">
      <alignment horizontal="center" vertical="top" wrapText="1"/>
    </xf>
    <xf numFmtId="2" fontId="13" fillId="0" borderId="0" xfId="3" quotePrefix="1" applyNumberFormat="1" applyFont="1" applyFill="1" applyBorder="1" applyAlignment="1">
      <alignment horizontal="center" vertical="top" wrapText="1"/>
    </xf>
    <xf numFmtId="0" fontId="13" fillId="0" borderId="0" xfId="3" applyFont="1" applyFill="1" applyBorder="1" applyAlignment="1">
      <alignment horizontal="center" vertical="top" wrapText="1"/>
    </xf>
    <xf numFmtId="0" fontId="13" fillId="0" borderId="0" xfId="3" applyFont="1" applyFill="1" applyBorder="1" applyAlignment="1">
      <alignment horizontal="center"/>
    </xf>
    <xf numFmtId="0" fontId="10" fillId="0" borderId="0" xfId="3" applyFont="1" applyFill="1" applyBorder="1" applyAlignment="1">
      <alignment wrapText="1"/>
    </xf>
    <xf numFmtId="49" fontId="3" fillId="0" borderId="0" xfId="7" applyNumberFormat="1" applyFont="1" applyFill="1" applyBorder="1" applyAlignment="1">
      <alignment wrapText="1"/>
    </xf>
    <xf numFmtId="0" fontId="10" fillId="0" borderId="0" xfId="7" applyFont="1" applyFill="1" applyBorder="1" applyAlignment="1">
      <alignment horizontal="left"/>
    </xf>
    <xf numFmtId="164" fontId="3" fillId="0" borderId="0" xfId="4" applyNumberFormat="1" applyFont="1" applyFill="1" applyBorder="1" applyAlignment="1">
      <alignment horizontal="center" wrapText="1"/>
    </xf>
    <xf numFmtId="165" fontId="13" fillId="0" borderId="0" xfId="5" applyNumberFormat="1" applyFont="1" applyFill="1" applyBorder="1" applyAlignment="1" applyProtection="1">
      <alignment horizontal="center" wrapText="1"/>
    </xf>
    <xf numFmtId="165" fontId="7" fillId="0" borderId="0" xfId="4" applyNumberFormat="1" applyFont="1" applyFill="1" applyBorder="1" applyAlignment="1" applyProtection="1">
      <alignment horizontal="center" wrapText="1"/>
    </xf>
    <xf numFmtId="0" fontId="7" fillId="0" borderId="0" xfId="2" applyFont="1" applyFill="1" applyBorder="1" applyAlignment="1">
      <alignment horizontal="center" vertical="top" wrapText="1"/>
    </xf>
    <xf numFmtId="2" fontId="3" fillId="0" borderId="0" xfId="4" applyNumberFormat="1" applyFont="1" applyFill="1" applyBorder="1" applyAlignment="1" applyProtection="1">
      <alignment horizontal="center" vertical="center" wrapText="1"/>
    </xf>
    <xf numFmtId="0" fontId="3" fillId="0" borderId="0" xfId="2" applyFont="1" applyFill="1" applyAlignment="1">
      <alignment horizontal="center" vertical="top"/>
    </xf>
    <xf numFmtId="0" fontId="3" fillId="0" borderId="0" xfId="2" applyFont="1" applyFill="1" applyAlignment="1">
      <alignment horizontal="left"/>
    </xf>
    <xf numFmtId="0" fontId="3" fillId="0" borderId="0" xfId="2" applyFont="1" applyFill="1" applyAlignment="1">
      <alignment vertical="top"/>
    </xf>
    <xf numFmtId="0" fontId="7" fillId="0" borderId="0" xfId="2" applyFont="1" applyFill="1" applyAlignment="1"/>
    <xf numFmtId="0" fontId="7" fillId="0" borderId="0" xfId="2" applyFont="1" applyFill="1" applyBorder="1" applyAlignment="1"/>
    <xf numFmtId="0" fontId="18" fillId="0" borderId="0" xfId="0" applyFont="1" applyFill="1" applyBorder="1"/>
    <xf numFmtId="0" fontId="7" fillId="0" borderId="0" xfId="2" applyFont="1" applyFill="1"/>
    <xf numFmtId="0" fontId="7" fillId="0" borderId="0" xfId="2" applyFont="1" applyFill="1" applyAlignment="1">
      <alignment horizontal="left"/>
    </xf>
    <xf numFmtId="0" fontId="7" fillId="0" borderId="0" xfId="2" applyFont="1" applyFill="1" applyAlignment="1">
      <alignment horizontal="center" vertical="top"/>
    </xf>
    <xf numFmtId="0" fontId="7" fillId="0" borderId="0" xfId="2" applyFont="1" applyFill="1" applyAlignment="1">
      <alignment vertical="center"/>
    </xf>
    <xf numFmtId="4" fontId="3" fillId="0" borderId="0" xfId="2" applyNumberFormat="1" applyFont="1" applyFill="1"/>
    <xf numFmtId="49" fontId="3" fillId="0" borderId="0" xfId="2" applyNumberFormat="1" applyFont="1" applyFill="1"/>
    <xf numFmtId="4" fontId="19" fillId="0" borderId="0" xfId="2" applyNumberFormat="1" applyFont="1" applyFill="1"/>
    <xf numFmtId="3" fontId="3" fillId="0" borderId="0" xfId="2" applyNumberFormat="1" applyFont="1" applyFill="1"/>
    <xf numFmtId="0" fontId="3" fillId="0" borderId="0" xfId="2" applyFont="1"/>
    <xf numFmtId="0" fontId="3" fillId="0" borderId="3" xfId="2" applyFont="1" applyFill="1" applyBorder="1" applyAlignment="1">
      <alignment horizontal="center" vertical="top" wrapText="1"/>
    </xf>
    <xf numFmtId="0" fontId="13" fillId="0" borderId="0" xfId="3" applyFont="1" applyFill="1" applyBorder="1" applyAlignment="1">
      <alignment horizontal="center" vertical="top"/>
    </xf>
    <xf numFmtId="0" fontId="18" fillId="0" borderId="0" xfId="0" applyFont="1" applyFill="1" applyBorder="1" applyAlignment="1">
      <alignment vertical="top"/>
    </xf>
    <xf numFmtId="0" fontId="7" fillId="0" borderId="0" xfId="2" applyFont="1" applyFill="1" applyAlignment="1">
      <alignment vertical="top"/>
    </xf>
    <xf numFmtId="0" fontId="20" fillId="0" borderId="0" xfId="0" applyFont="1" applyFill="1"/>
    <xf numFmtId="1" fontId="7" fillId="0" borderId="0" xfId="4" applyNumberFormat="1" applyFont="1" applyFill="1" applyBorder="1" applyAlignment="1">
      <alignment horizontal="center" wrapText="1"/>
    </xf>
    <xf numFmtId="0" fontId="3" fillId="0" borderId="0" xfId="2" applyFont="1" applyFill="1" applyAlignment="1">
      <alignment wrapText="1"/>
    </xf>
    <xf numFmtId="0" fontId="0" fillId="0" borderId="2" xfId="0" applyBorder="1"/>
    <xf numFmtId="0" fontId="0" fillId="0" borderId="2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0" xfId="0" applyAlignment="1">
      <alignment wrapText="1"/>
    </xf>
    <xf numFmtId="4" fontId="0" fillId="0" borderId="0" xfId="0" applyNumberFormat="1" applyAlignment="1">
      <alignment wrapText="1"/>
    </xf>
    <xf numFmtId="0" fontId="7" fillId="0" borderId="0" xfId="2" applyFont="1" applyFill="1" applyAlignment="1">
      <alignment horizontal="left"/>
    </xf>
    <xf numFmtId="0" fontId="7" fillId="0" borderId="0" xfId="2" applyFont="1" applyFill="1" applyAlignment="1">
      <alignment vertical="center"/>
    </xf>
    <xf numFmtId="0" fontId="7" fillId="0" borderId="0" xfId="2" applyFont="1" applyFill="1" applyAlignment="1">
      <alignment horizontal="left"/>
    </xf>
    <xf numFmtId="164" fontId="7" fillId="3" borderId="3" xfId="5" applyNumberFormat="1" applyFont="1" applyFill="1" applyBorder="1" applyAlignment="1" applyProtection="1">
      <alignment horizontal="center" wrapText="1"/>
    </xf>
    <xf numFmtId="164" fontId="7" fillId="3" borderId="4" xfId="5" applyNumberFormat="1" applyFont="1" applyFill="1" applyBorder="1" applyAlignment="1" applyProtection="1">
      <alignment wrapText="1"/>
    </xf>
    <xf numFmtId="2" fontId="21" fillId="0" borderId="2" xfId="9" applyNumberFormat="1" applyFont="1" applyBorder="1" applyAlignment="1">
      <alignment horizontal="center" vertical="top" wrapText="1"/>
    </xf>
    <xf numFmtId="2" fontId="21" fillId="0" borderId="2" xfId="9" applyNumberFormat="1" applyFont="1" applyFill="1" applyBorder="1" applyAlignment="1">
      <alignment horizontal="center" vertical="top" wrapText="1"/>
    </xf>
    <xf numFmtId="165" fontId="10" fillId="3" borderId="2" xfId="10" applyNumberFormat="1" applyFont="1" applyFill="1" applyBorder="1" applyAlignment="1" applyProtection="1">
      <alignment horizontal="center" wrapText="1"/>
    </xf>
    <xf numFmtId="0" fontId="22" fillId="0" borderId="2" xfId="9" applyFont="1" applyBorder="1" applyAlignment="1">
      <alignment vertical="top" wrapText="1"/>
    </xf>
    <xf numFmtId="4" fontId="12" fillId="3" borderId="2" xfId="4" applyNumberFormat="1" applyFont="1" applyFill="1" applyBorder="1" applyAlignment="1">
      <alignment horizontal="center" wrapText="1"/>
    </xf>
    <xf numFmtId="4" fontId="7" fillId="3" borderId="2" xfId="4" applyNumberFormat="1" applyFont="1" applyFill="1" applyBorder="1" applyAlignment="1">
      <alignment horizontal="center" wrapText="1"/>
    </xf>
    <xf numFmtId="4" fontId="13" fillId="4" borderId="2" xfId="6" applyNumberFormat="1" applyFont="1" applyFill="1" applyBorder="1" applyAlignment="1">
      <alignment horizontal="center" wrapText="1"/>
    </xf>
    <xf numFmtId="4" fontId="13" fillId="3" borderId="2" xfId="6" applyNumberFormat="1" applyFont="1" applyFill="1" applyBorder="1" applyAlignment="1">
      <alignment horizontal="center" wrapText="1"/>
    </xf>
    <xf numFmtId="4" fontId="7" fillId="5" borderId="2" xfId="4" applyNumberFormat="1" applyFont="1" applyFill="1" applyBorder="1" applyAlignment="1">
      <alignment horizontal="center" wrapText="1"/>
    </xf>
    <xf numFmtId="165" fontId="10" fillId="0" borderId="2" xfId="10" applyNumberFormat="1" applyFont="1" applyFill="1" applyBorder="1" applyAlignment="1" applyProtection="1">
      <alignment horizontal="center" wrapText="1"/>
    </xf>
    <xf numFmtId="2" fontId="23" fillId="0" borderId="0" xfId="9" applyNumberFormat="1" applyFont="1"/>
    <xf numFmtId="165" fontId="10" fillId="0" borderId="5" xfId="10" applyNumberFormat="1" applyFont="1" applyFill="1" applyBorder="1" applyAlignment="1" applyProtection="1">
      <alignment horizontal="center" wrapText="1"/>
    </xf>
    <xf numFmtId="165" fontId="10" fillId="0" borderId="0" xfId="10" applyNumberFormat="1" applyFont="1" applyFill="1" applyBorder="1" applyAlignment="1" applyProtection="1">
      <alignment horizontal="center" wrapText="1"/>
    </xf>
    <xf numFmtId="165" fontId="20" fillId="0" borderId="0" xfId="0" applyNumberFormat="1" applyFont="1" applyFill="1"/>
    <xf numFmtId="0" fontId="5" fillId="0" borderId="4" xfId="2" applyFont="1" applyBorder="1" applyAlignment="1">
      <alignment vertical="top" wrapText="1"/>
    </xf>
    <xf numFmtId="164" fontId="7" fillId="3" borderId="2" xfId="5" applyNumberFormat="1" applyFont="1" applyFill="1" applyBorder="1" applyAlignment="1" applyProtection="1">
      <alignment wrapText="1"/>
    </xf>
    <xf numFmtId="0" fontId="5" fillId="0" borderId="0" xfId="2" applyFont="1" applyBorder="1" applyAlignment="1">
      <alignment vertical="top" wrapText="1"/>
    </xf>
    <xf numFmtId="0" fontId="3" fillId="0" borderId="0" xfId="2" applyFont="1" applyFill="1" applyBorder="1" applyAlignment="1">
      <alignment horizontal="center" vertical="top"/>
    </xf>
    <xf numFmtId="164" fontId="12" fillId="3" borderId="2" xfId="4" applyNumberFormat="1" applyFont="1" applyFill="1" applyBorder="1" applyAlignment="1">
      <alignment horizontal="center" wrapText="1"/>
    </xf>
    <xf numFmtId="164" fontId="7" fillId="3" borderId="2" xfId="4" applyNumberFormat="1" applyFont="1" applyFill="1" applyBorder="1" applyAlignment="1">
      <alignment horizontal="center" wrapText="1"/>
    </xf>
    <xf numFmtId="164" fontId="7" fillId="5" borderId="2" xfId="4" applyNumberFormat="1" applyFont="1" applyFill="1" applyBorder="1" applyAlignment="1">
      <alignment horizontal="center" wrapText="1"/>
    </xf>
    <xf numFmtId="166" fontId="12" fillId="3" borderId="2" xfId="4" applyNumberFormat="1" applyFont="1" applyFill="1" applyBorder="1" applyAlignment="1">
      <alignment horizontal="center" wrapText="1"/>
    </xf>
    <xf numFmtId="166" fontId="7" fillId="3" borderId="2" xfId="4" applyNumberFormat="1" applyFont="1" applyFill="1" applyBorder="1" applyAlignment="1">
      <alignment horizontal="center" wrapText="1"/>
    </xf>
    <xf numFmtId="166" fontId="13" fillId="3" borderId="2" xfId="1" applyNumberFormat="1" applyFont="1" applyFill="1" applyBorder="1" applyAlignment="1">
      <alignment horizontal="center" wrapText="1"/>
    </xf>
    <xf numFmtId="166" fontId="13" fillId="3" borderId="2" xfId="4" applyNumberFormat="1" applyFont="1" applyFill="1" applyBorder="1" applyAlignment="1">
      <alignment horizontal="center" wrapText="1"/>
    </xf>
    <xf numFmtId="166" fontId="13" fillId="4" borderId="2" xfId="6" applyNumberFormat="1" applyFont="1" applyFill="1" applyBorder="1" applyAlignment="1">
      <alignment horizontal="center" wrapText="1"/>
    </xf>
    <xf numFmtId="166" fontId="13" fillId="3" borderId="2" xfId="6" applyNumberFormat="1" applyFont="1" applyFill="1" applyBorder="1" applyAlignment="1">
      <alignment horizontal="center" wrapText="1"/>
    </xf>
    <xf numFmtId="0" fontId="0" fillId="0" borderId="4" xfId="0" applyFill="1" applyBorder="1" applyAlignment="1">
      <alignment wrapText="1"/>
    </xf>
    <xf numFmtId="2" fontId="0" fillId="0" borderId="0" xfId="0" applyNumberFormat="1"/>
    <xf numFmtId="0" fontId="7" fillId="0" borderId="0" xfId="2" applyFont="1" applyFill="1" applyAlignment="1">
      <alignment vertical="center"/>
    </xf>
    <xf numFmtId="0" fontId="7" fillId="0" borderId="0" xfId="2" applyFont="1" applyFill="1" applyAlignment="1">
      <alignment horizontal="left" vertical="center"/>
    </xf>
    <xf numFmtId="2" fontId="13" fillId="0" borderId="3" xfId="3" quotePrefix="1" applyNumberFormat="1" applyFont="1" applyFill="1" applyBorder="1" applyAlignment="1">
      <alignment horizontal="center" vertical="top" wrapText="1"/>
    </xf>
    <xf numFmtId="2" fontId="13" fillId="0" borderId="4" xfId="3" quotePrefix="1" applyNumberFormat="1" applyFont="1" applyFill="1" applyBorder="1" applyAlignment="1">
      <alignment horizontal="center" vertical="top" wrapText="1"/>
    </xf>
    <xf numFmtId="2" fontId="13" fillId="0" borderId="5" xfId="3" quotePrefix="1" applyNumberFormat="1" applyFont="1" applyFill="1" applyBorder="1" applyAlignment="1">
      <alignment horizontal="center" vertical="top" wrapText="1"/>
    </xf>
    <xf numFmtId="0" fontId="15" fillId="0" borderId="3" xfId="3" applyFont="1" applyFill="1" applyBorder="1" applyAlignment="1">
      <alignment horizontal="center" vertical="top" wrapText="1"/>
    </xf>
    <xf numFmtId="0" fontId="15" fillId="0" borderId="4" xfId="3" applyFont="1" applyFill="1" applyBorder="1" applyAlignment="1">
      <alignment horizontal="center" vertical="top" wrapText="1"/>
    </xf>
    <xf numFmtId="0" fontId="15" fillId="0" borderId="5" xfId="3" applyFont="1" applyFill="1" applyBorder="1" applyAlignment="1">
      <alignment horizontal="center" vertical="top" wrapText="1"/>
    </xf>
    <xf numFmtId="0" fontId="13" fillId="0" borderId="3" xfId="3" applyFont="1" applyFill="1" applyBorder="1" applyAlignment="1">
      <alignment horizontal="center"/>
    </xf>
    <xf numFmtId="0" fontId="13" fillId="0" borderId="4" xfId="3" applyFont="1" applyFill="1" applyBorder="1" applyAlignment="1">
      <alignment horizontal="center"/>
    </xf>
    <xf numFmtId="0" fontId="13" fillId="0" borderId="5" xfId="3" applyFont="1" applyFill="1" applyBorder="1" applyAlignment="1">
      <alignment horizontal="center"/>
    </xf>
    <xf numFmtId="0" fontId="7" fillId="0" borderId="0" xfId="2" applyFont="1" applyFill="1" applyAlignment="1">
      <alignment horizontal="left"/>
    </xf>
    <xf numFmtId="0" fontId="7" fillId="0" borderId="3" xfId="2" applyFont="1" applyFill="1" applyBorder="1" applyAlignment="1">
      <alignment horizontal="center"/>
    </xf>
    <xf numFmtId="0" fontId="7" fillId="0" borderId="4" xfId="2" applyFont="1" applyFill="1" applyBorder="1" applyAlignment="1">
      <alignment horizontal="center"/>
    </xf>
    <xf numFmtId="0" fontId="7" fillId="0" borderId="5" xfId="2" applyFont="1" applyFill="1" applyBorder="1" applyAlignment="1">
      <alignment horizontal="center"/>
    </xf>
    <xf numFmtId="2" fontId="7" fillId="0" borderId="3" xfId="2" applyNumberFormat="1" applyFont="1" applyFill="1" applyBorder="1" applyAlignment="1">
      <alignment horizontal="center" vertical="top" wrapText="1"/>
    </xf>
    <xf numFmtId="2" fontId="7" fillId="0" borderId="4" xfId="2" applyNumberFormat="1" applyFont="1" applyFill="1" applyBorder="1" applyAlignment="1">
      <alignment horizontal="center" vertical="top" wrapText="1"/>
    </xf>
    <xf numFmtId="2" fontId="7" fillId="0" borderId="5" xfId="2" applyNumberFormat="1" applyFont="1" applyFill="1" applyBorder="1" applyAlignment="1">
      <alignment horizontal="center" vertical="top" wrapText="1"/>
    </xf>
    <xf numFmtId="0" fontId="8" fillId="0" borderId="3" xfId="2" applyFont="1" applyFill="1" applyBorder="1" applyAlignment="1">
      <alignment horizontal="center" vertical="top" wrapText="1"/>
    </xf>
    <xf numFmtId="0" fontId="8" fillId="0" borderId="4" xfId="2" applyFont="1" applyFill="1" applyBorder="1" applyAlignment="1">
      <alignment horizontal="center" vertical="top" wrapText="1"/>
    </xf>
    <xf numFmtId="0" fontId="8" fillId="0" borderId="5" xfId="2" applyFont="1" applyFill="1" applyBorder="1" applyAlignment="1">
      <alignment horizontal="center" vertical="top" wrapText="1"/>
    </xf>
    <xf numFmtId="0" fontId="4" fillId="0" borderId="0" xfId="2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horizontal="center" vertical="center" wrapText="1"/>
    </xf>
    <xf numFmtId="0" fontId="5" fillId="0" borderId="2" xfId="2" applyFont="1" applyBorder="1" applyAlignment="1">
      <alignment horizontal="center" vertical="top" wrapText="1"/>
    </xf>
    <xf numFmtId="2" fontId="7" fillId="0" borderId="2" xfId="2" applyNumberFormat="1" applyFont="1" applyFill="1" applyBorder="1" applyAlignment="1">
      <alignment horizontal="center" vertical="top" wrapText="1"/>
    </xf>
    <xf numFmtId="0" fontId="8" fillId="0" borderId="2" xfId="2" applyFont="1" applyFill="1" applyBorder="1" applyAlignment="1">
      <alignment horizontal="center" vertical="top" wrapText="1"/>
    </xf>
    <xf numFmtId="2" fontId="13" fillId="0" borderId="2" xfId="3" quotePrefix="1" applyNumberFormat="1" applyFont="1" applyFill="1" applyBorder="1" applyAlignment="1">
      <alignment horizontal="center" vertical="top" wrapText="1"/>
    </xf>
    <xf numFmtId="0" fontId="7" fillId="0" borderId="2" xfId="2" applyFont="1" applyFill="1" applyBorder="1" applyAlignment="1">
      <alignment horizontal="center"/>
    </xf>
    <xf numFmtId="0" fontId="13" fillId="0" borderId="2" xfId="3" applyFont="1" applyFill="1" applyBorder="1" applyAlignment="1">
      <alignment horizontal="center"/>
    </xf>
    <xf numFmtId="0" fontId="15" fillId="0" borderId="2" xfId="3" applyFont="1" applyFill="1" applyBorder="1" applyAlignment="1">
      <alignment horizontal="center" vertical="top" wrapText="1"/>
    </xf>
  </cellXfs>
  <cellStyles count="11">
    <cellStyle name="Обычный" xfId="0" builtinId="0"/>
    <cellStyle name="Обычный 2" xfId="3"/>
    <cellStyle name="Обычный 2 2" xfId="7"/>
    <cellStyle name="Обычный_СВОД ДОУ Правый берег за 1 кв 2020 года" xfId="9"/>
    <cellStyle name="Обычный_СВОД СШ  Правый берег за 1 кв 2020 года" xfId="2"/>
    <cellStyle name="Процентный" xfId="1" builtinId="5"/>
    <cellStyle name="Процентный 2" xfId="4"/>
    <cellStyle name="Процентный 2 2" xfId="6"/>
    <cellStyle name="Процентный 2 2 2" xfId="10"/>
    <cellStyle name="Процентный 3" xfId="5"/>
    <cellStyle name="Процентный 5" xfId="8"/>
  </cellStyles>
  <dxfs count="1025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externalLink" Target="externalLinks/externalLink6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5.xml"/><Relationship Id="rId20" Type="http://schemas.openxmlformats.org/officeDocument/2006/relationships/externalLink" Target="externalLinks/externalLink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8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Relationship Id="rId22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o-01360405\Post\2025\&#1052;&#1047;%202025\&#1062;&#1045;&#1053;&#1058;&#1056;&#1067;_&#1044;&#1054;_2025\&#1086;_&#1044;&#1054;&#1054;&#1062;1\13%20&#1052;&#1047;%20&#1044;&#1054;&#1054;&#1062;1%2030.12.202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o-01360405\Post\2025\&#1052;&#1047;%202025\&#1062;&#1045;&#1053;&#1058;&#1056;&#1067;_&#1044;&#1054;_2025\&#1086;_&#1044;&#1058;\14%20&#1052;&#1047;%20&#1044;&#1058;%2030.12.2025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o-01360405\Post\2025\&#1052;&#1047;%202025\&#1062;&#1045;&#1053;&#1058;&#1056;&#1067;_&#1044;&#1054;_2025\&#1078;_&#1052;&#1077;&#1076;&#1080;&#1072;\12%20&#1052;&#1047;%20&#1052;&#1077;&#1076;&#1080;&#1072;%2030.12.2025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o-01360405\Post\2025\&#1052;&#1047;%202025\&#1062;&#1045;&#1053;&#1058;&#1056;&#1067;_&#1044;&#1054;_2025\&#1078;_&#1062;&#1044;&#1054;4%20&#1057;&#1054;&#1042;&#1040;\13%20&#1052;&#1047;%20&#1062;&#1044;&#1054;%20&#1057;&#1054;&#1042;&#1040;%2030.12.2025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o-01360405\Post\2025\&#1052;&#1047;%202025\&#1062;&#1045;&#1053;&#1058;&#1056;&#1067;_&#1044;&#1054;_2025\&#1089;_&#1062;&#1044;&#1054;&#1044;%205\15%20&#1052;&#1047;%20&#1062;&#1044;&#1054;5%2030.12.2025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o-01360405\Post\2025\&#1052;&#1047;%202025\&#1062;&#1045;&#1053;&#1058;&#1056;&#1067;_&#1044;&#1054;_2025\&#1078;_&#1062;&#1044;&#1058;4\&#1040;&#1059;6%20&#1052;&#1047;%20&#1062;&#1044;&#1058;4%2030.12.2025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o-01360405\Post\2025\&#1052;&#1047;%202025\&#1062;&#1045;&#1053;&#1058;&#1056;&#1067;_&#1044;&#1054;_2025\&#1089;_&#1062;&#1055;&#1057;\14%20&#1052;&#1047;%20&#1062;&#1055;&#1057;%2030.12.2025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o-01360405\Post\2025\&#1052;&#1047;%202025\&#1062;&#1045;&#1053;&#1058;&#1056;&#1067;_&#1044;&#1054;_2025\&#1089;_&#1062;&#1058;&#1080;&#1056;\12%20&#1052;&#1047;%20&#1062;&#1058;&#1080;&#1056;%2030.12.2025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o-01360405\Post\2025\&#1052;&#1047;%202025\&#1062;&#1045;&#1053;&#1058;&#1056;&#1067;_&#1044;&#1054;_2025\&#1078;_&#1062;&#1058;&#1056;&#1080;&#1043;&#1054;\16%20&#1052;&#1047;%20&#1062;&#1058;&#1056;&#1080;&#1043;&#1054;%2030.12.20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ОЦ 1"/>
      <sheetName val="Приложение"/>
    </sheetNames>
    <sheetDataSet>
      <sheetData sheetId="0">
        <row r="52">
          <cell r="CR52">
            <v>1312.5</v>
          </cell>
          <cell r="CS52">
            <v>0</v>
          </cell>
          <cell r="CT52">
            <v>0</v>
          </cell>
          <cell r="CU52">
            <v>0</v>
          </cell>
          <cell r="CV52">
            <v>0</v>
          </cell>
          <cell r="CW52">
            <v>0</v>
          </cell>
          <cell r="CX52">
            <v>0</v>
          </cell>
          <cell r="CY52">
            <v>0</v>
          </cell>
          <cell r="CZ52">
            <v>0</v>
          </cell>
          <cell r="DA52">
            <v>0</v>
          </cell>
        </row>
        <row r="53">
          <cell r="CR53">
            <v>0</v>
          </cell>
          <cell r="CS53">
            <v>0</v>
          </cell>
          <cell r="CT53">
            <v>0</v>
          </cell>
          <cell r="CU53">
            <v>0</v>
          </cell>
          <cell r="CV53">
            <v>0</v>
          </cell>
          <cell r="CW53">
            <v>0</v>
          </cell>
          <cell r="CX53">
            <v>0</v>
          </cell>
          <cell r="CY53">
            <v>0</v>
          </cell>
          <cell r="CZ53">
            <v>0</v>
          </cell>
          <cell r="DA53">
            <v>0</v>
          </cell>
        </row>
        <row r="54">
          <cell r="CR54">
            <v>1312.5</v>
          </cell>
          <cell r="CS54">
            <v>0</v>
          </cell>
          <cell r="CT54">
            <v>0</v>
          </cell>
          <cell r="CU54">
            <v>0</v>
          </cell>
          <cell r="CV54">
            <v>0</v>
          </cell>
          <cell r="CW54">
            <v>0</v>
          </cell>
          <cell r="CX54">
            <v>0</v>
          </cell>
          <cell r="CY54">
            <v>0</v>
          </cell>
          <cell r="CZ54">
            <v>0</v>
          </cell>
          <cell r="DA54">
            <v>0</v>
          </cell>
        </row>
        <row r="55">
          <cell r="CR55">
            <v>2724</v>
          </cell>
          <cell r="CS55">
            <v>0</v>
          </cell>
          <cell r="CT55">
            <v>0</v>
          </cell>
          <cell r="CU55">
            <v>0</v>
          </cell>
          <cell r="CV55">
            <v>0</v>
          </cell>
          <cell r="CW55">
            <v>0</v>
          </cell>
          <cell r="CX55">
            <v>0</v>
          </cell>
          <cell r="CY55">
            <v>0</v>
          </cell>
          <cell r="CZ55">
            <v>0</v>
          </cell>
          <cell r="DA55">
            <v>0</v>
          </cell>
        </row>
        <row r="56">
          <cell r="CR56">
            <v>1482</v>
          </cell>
          <cell r="CS56">
            <v>0</v>
          </cell>
          <cell r="CT56">
            <v>0</v>
          </cell>
          <cell r="CU56">
            <v>0</v>
          </cell>
          <cell r="CV56">
            <v>0</v>
          </cell>
          <cell r="CW56">
            <v>0</v>
          </cell>
          <cell r="CX56">
            <v>0</v>
          </cell>
          <cell r="CY56">
            <v>0</v>
          </cell>
          <cell r="CZ56">
            <v>0</v>
          </cell>
          <cell r="DA56">
            <v>0</v>
          </cell>
        </row>
        <row r="57">
          <cell r="CR57">
            <v>1242</v>
          </cell>
          <cell r="CS57">
            <v>0</v>
          </cell>
          <cell r="CT57">
            <v>0</v>
          </cell>
          <cell r="CU57">
            <v>0</v>
          </cell>
          <cell r="CV57">
            <v>0</v>
          </cell>
          <cell r="CW57">
            <v>0</v>
          </cell>
          <cell r="CX57">
            <v>0</v>
          </cell>
          <cell r="CY57">
            <v>0</v>
          </cell>
          <cell r="CZ57">
            <v>0</v>
          </cell>
          <cell r="DA57">
            <v>0</v>
          </cell>
        </row>
        <row r="58">
          <cell r="CR58">
            <v>34620.5</v>
          </cell>
          <cell r="CS58">
            <v>0</v>
          </cell>
          <cell r="CT58">
            <v>0</v>
          </cell>
          <cell r="CU58">
            <v>0</v>
          </cell>
          <cell r="CV58">
            <v>0</v>
          </cell>
          <cell r="CW58">
            <v>0</v>
          </cell>
          <cell r="CX58">
            <v>0</v>
          </cell>
          <cell r="CY58">
            <v>0</v>
          </cell>
          <cell r="CZ58">
            <v>0</v>
          </cell>
          <cell r="DA58">
            <v>0</v>
          </cell>
        </row>
        <row r="59">
          <cell r="CR59">
            <v>17496</v>
          </cell>
          <cell r="CS59">
            <v>0</v>
          </cell>
          <cell r="CT59">
            <v>0</v>
          </cell>
          <cell r="CU59">
            <v>0</v>
          </cell>
          <cell r="CV59">
            <v>0</v>
          </cell>
          <cell r="CW59">
            <v>0</v>
          </cell>
          <cell r="CX59">
            <v>0</v>
          </cell>
          <cell r="CY59">
            <v>0</v>
          </cell>
          <cell r="CZ59">
            <v>0</v>
          </cell>
          <cell r="DA59">
            <v>0</v>
          </cell>
        </row>
        <row r="60">
          <cell r="CR60">
            <v>17124.5</v>
          </cell>
          <cell r="CS60">
            <v>0</v>
          </cell>
          <cell r="CT60">
            <v>0</v>
          </cell>
          <cell r="CU60">
            <v>0</v>
          </cell>
          <cell r="CV60">
            <v>0</v>
          </cell>
          <cell r="CW60">
            <v>0</v>
          </cell>
          <cell r="CX60">
            <v>0</v>
          </cell>
          <cell r="CY60">
            <v>0</v>
          </cell>
          <cell r="CZ60">
            <v>0</v>
          </cell>
          <cell r="DA60">
            <v>0</v>
          </cell>
        </row>
        <row r="61">
          <cell r="CR61">
            <v>69009.5</v>
          </cell>
          <cell r="CS61">
            <v>0</v>
          </cell>
          <cell r="CT61">
            <v>0</v>
          </cell>
          <cell r="CU61">
            <v>0</v>
          </cell>
          <cell r="CV61">
            <v>0</v>
          </cell>
          <cell r="CW61">
            <v>0</v>
          </cell>
          <cell r="CX61">
            <v>0</v>
          </cell>
          <cell r="CY61">
            <v>0</v>
          </cell>
          <cell r="CZ61">
            <v>0</v>
          </cell>
          <cell r="DA61">
            <v>0</v>
          </cell>
        </row>
        <row r="62">
          <cell r="CR62">
            <v>22951.5</v>
          </cell>
          <cell r="CS62">
            <v>0</v>
          </cell>
          <cell r="CT62">
            <v>0</v>
          </cell>
          <cell r="CU62">
            <v>0</v>
          </cell>
          <cell r="CV62">
            <v>0</v>
          </cell>
          <cell r="CW62">
            <v>0</v>
          </cell>
          <cell r="CX62">
            <v>0</v>
          </cell>
          <cell r="CY62">
            <v>0</v>
          </cell>
          <cell r="CZ62">
            <v>0</v>
          </cell>
          <cell r="DA62">
            <v>0</v>
          </cell>
        </row>
        <row r="63">
          <cell r="CR63">
            <v>46058</v>
          </cell>
          <cell r="CS63">
            <v>0</v>
          </cell>
          <cell r="CT63">
            <v>0</v>
          </cell>
          <cell r="CU63">
            <v>0</v>
          </cell>
          <cell r="CV63">
            <v>0</v>
          </cell>
          <cell r="CW63">
            <v>0</v>
          </cell>
          <cell r="CX63">
            <v>0</v>
          </cell>
          <cell r="CY63">
            <v>0</v>
          </cell>
          <cell r="CZ63">
            <v>0</v>
          </cell>
          <cell r="DA63">
            <v>0</v>
          </cell>
        </row>
        <row r="64">
          <cell r="CR64">
            <v>0</v>
          </cell>
          <cell r="CS64">
            <v>0</v>
          </cell>
          <cell r="CT64">
            <v>0</v>
          </cell>
          <cell r="CU64">
            <v>0</v>
          </cell>
          <cell r="CV64">
            <v>0</v>
          </cell>
          <cell r="CW64">
            <v>0</v>
          </cell>
          <cell r="CX64">
            <v>0</v>
          </cell>
          <cell r="CY64">
            <v>0</v>
          </cell>
          <cell r="CZ64">
            <v>0</v>
          </cell>
          <cell r="DA64">
            <v>0</v>
          </cell>
        </row>
        <row r="65">
          <cell r="CR65">
            <v>0</v>
          </cell>
          <cell r="CS65">
            <v>0</v>
          </cell>
          <cell r="CT65">
            <v>0</v>
          </cell>
          <cell r="CU65">
            <v>0</v>
          </cell>
          <cell r="CV65">
            <v>0</v>
          </cell>
          <cell r="CW65">
            <v>0</v>
          </cell>
          <cell r="CX65">
            <v>0</v>
          </cell>
          <cell r="CY65">
            <v>0</v>
          </cell>
          <cell r="CZ65">
            <v>0</v>
          </cell>
          <cell r="DA65">
            <v>0</v>
          </cell>
        </row>
        <row r="66">
          <cell r="CR66">
            <v>0</v>
          </cell>
          <cell r="CS66">
            <v>0</v>
          </cell>
          <cell r="CT66">
            <v>0</v>
          </cell>
          <cell r="CU66">
            <v>0</v>
          </cell>
          <cell r="CV66">
            <v>0</v>
          </cell>
          <cell r="CW66">
            <v>0</v>
          </cell>
          <cell r="CX66">
            <v>0</v>
          </cell>
          <cell r="CY66">
            <v>0</v>
          </cell>
          <cell r="CZ66">
            <v>0</v>
          </cell>
          <cell r="DA66">
            <v>0</v>
          </cell>
        </row>
        <row r="67">
          <cell r="CR67">
            <v>59484.5</v>
          </cell>
          <cell r="CS67">
            <v>0</v>
          </cell>
          <cell r="CT67">
            <v>0</v>
          </cell>
          <cell r="CU67">
            <v>0</v>
          </cell>
          <cell r="CV67">
            <v>0</v>
          </cell>
          <cell r="CW67">
            <v>0</v>
          </cell>
          <cell r="CX67">
            <v>0</v>
          </cell>
          <cell r="CY67">
            <v>0</v>
          </cell>
          <cell r="CZ67">
            <v>0</v>
          </cell>
          <cell r="DA67">
            <v>0</v>
          </cell>
        </row>
        <row r="68">
          <cell r="CR68">
            <v>19632</v>
          </cell>
          <cell r="CS68">
            <v>0</v>
          </cell>
          <cell r="CT68">
            <v>0</v>
          </cell>
          <cell r="CU68">
            <v>0</v>
          </cell>
          <cell r="CV68">
            <v>0</v>
          </cell>
          <cell r="CW68">
            <v>0</v>
          </cell>
          <cell r="CX68">
            <v>0</v>
          </cell>
          <cell r="CY68">
            <v>0</v>
          </cell>
          <cell r="CZ68">
            <v>0</v>
          </cell>
          <cell r="DA68">
            <v>0</v>
          </cell>
        </row>
        <row r="69">
          <cell r="CR69">
            <v>39852.5</v>
          </cell>
          <cell r="CS69">
            <v>0</v>
          </cell>
          <cell r="CT69">
            <v>0</v>
          </cell>
          <cell r="CU69">
            <v>0</v>
          </cell>
          <cell r="CV69">
            <v>0</v>
          </cell>
          <cell r="CW69">
            <v>0</v>
          </cell>
          <cell r="CX69">
            <v>0</v>
          </cell>
          <cell r="CY69">
            <v>0</v>
          </cell>
          <cell r="CZ69">
            <v>0</v>
          </cell>
          <cell r="DA69">
            <v>0</v>
          </cell>
        </row>
        <row r="107">
          <cell r="FU107">
            <v>100</v>
          </cell>
          <cell r="FV107">
            <v>0</v>
          </cell>
          <cell r="FW107">
            <v>0</v>
          </cell>
          <cell r="FX107">
            <v>0</v>
          </cell>
          <cell r="FY107">
            <v>0</v>
          </cell>
          <cell r="FZ107">
            <v>0</v>
          </cell>
          <cell r="GA107">
            <v>0</v>
          </cell>
          <cell r="GB107">
            <v>0</v>
          </cell>
          <cell r="GC107">
            <v>0</v>
          </cell>
          <cell r="GD107">
            <v>0</v>
          </cell>
          <cell r="GE107">
            <v>0</v>
          </cell>
          <cell r="GF107">
            <v>0</v>
          </cell>
          <cell r="GG107">
            <v>0</v>
          </cell>
        </row>
        <row r="108">
          <cell r="FU108">
            <v>100</v>
          </cell>
          <cell r="FV108">
            <v>0</v>
          </cell>
          <cell r="FW108">
            <v>0</v>
          </cell>
          <cell r="FX108">
            <v>0</v>
          </cell>
          <cell r="FY108">
            <v>0</v>
          </cell>
          <cell r="FZ108">
            <v>0</v>
          </cell>
          <cell r="GA108">
            <v>0</v>
          </cell>
          <cell r="GB108">
            <v>0</v>
          </cell>
          <cell r="GC108">
            <v>0</v>
          </cell>
          <cell r="GD108">
            <v>0</v>
          </cell>
          <cell r="GE108">
            <v>0</v>
          </cell>
          <cell r="GF108">
            <v>0</v>
          </cell>
          <cell r="GG108">
            <v>0</v>
          </cell>
        </row>
        <row r="118">
          <cell r="CX118">
            <v>22</v>
          </cell>
          <cell r="CY118">
            <v>0</v>
          </cell>
          <cell r="CZ118">
            <v>0</v>
          </cell>
          <cell r="DA118">
            <v>0</v>
          </cell>
          <cell r="DB118">
            <v>0</v>
          </cell>
          <cell r="DC118">
            <v>0</v>
          </cell>
          <cell r="DD118">
            <v>0</v>
          </cell>
          <cell r="DE118">
            <v>0</v>
          </cell>
          <cell r="DF118">
            <v>0</v>
          </cell>
          <cell r="DG118">
            <v>0</v>
          </cell>
          <cell r="DH118">
            <v>0</v>
          </cell>
          <cell r="DI118">
            <v>0</v>
          </cell>
        </row>
      </sheetData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Т"/>
      <sheetName val="Приложение"/>
    </sheetNames>
    <sheetDataSet>
      <sheetData sheetId="0">
        <row r="52">
          <cell r="CR52">
            <v>1688</v>
          </cell>
          <cell r="CS52">
            <v>0</v>
          </cell>
          <cell r="CT52">
            <v>0</v>
          </cell>
          <cell r="CU52">
            <v>0</v>
          </cell>
          <cell r="CV52">
            <v>0</v>
          </cell>
          <cell r="CW52">
            <v>0</v>
          </cell>
          <cell r="CX52">
            <v>0</v>
          </cell>
          <cell r="CY52">
            <v>0</v>
          </cell>
          <cell r="CZ52">
            <v>0</v>
          </cell>
          <cell r="DA52">
            <v>0</v>
          </cell>
        </row>
        <row r="53">
          <cell r="CR53">
            <v>0</v>
          </cell>
          <cell r="CS53">
            <v>0</v>
          </cell>
          <cell r="CT53">
            <v>0</v>
          </cell>
          <cell r="CU53">
            <v>0</v>
          </cell>
          <cell r="CV53">
            <v>0</v>
          </cell>
          <cell r="CW53">
            <v>0</v>
          </cell>
          <cell r="CX53">
            <v>0</v>
          </cell>
          <cell r="CY53">
            <v>0</v>
          </cell>
          <cell r="CZ53">
            <v>0</v>
          </cell>
          <cell r="DA53">
            <v>0</v>
          </cell>
        </row>
        <row r="54">
          <cell r="CR54">
            <v>1688</v>
          </cell>
          <cell r="CS54">
            <v>0</v>
          </cell>
          <cell r="CT54">
            <v>0</v>
          </cell>
          <cell r="CU54">
            <v>0</v>
          </cell>
          <cell r="CV54">
            <v>0</v>
          </cell>
          <cell r="CW54">
            <v>0</v>
          </cell>
          <cell r="CX54">
            <v>0</v>
          </cell>
          <cell r="CY54">
            <v>0</v>
          </cell>
          <cell r="CZ54">
            <v>0</v>
          </cell>
          <cell r="DA54">
            <v>0</v>
          </cell>
        </row>
        <row r="55">
          <cell r="CR55">
            <v>0</v>
          </cell>
          <cell r="CS55">
            <v>0</v>
          </cell>
          <cell r="CT55">
            <v>0</v>
          </cell>
          <cell r="CU55">
            <v>0</v>
          </cell>
          <cell r="CV55">
            <v>0</v>
          </cell>
          <cell r="CW55">
            <v>0</v>
          </cell>
          <cell r="CX55">
            <v>0</v>
          </cell>
          <cell r="CY55">
            <v>0</v>
          </cell>
          <cell r="CZ55">
            <v>0</v>
          </cell>
          <cell r="DA55">
            <v>0</v>
          </cell>
        </row>
        <row r="56">
          <cell r="CR56">
            <v>0</v>
          </cell>
          <cell r="CS56">
            <v>0</v>
          </cell>
          <cell r="CT56">
            <v>0</v>
          </cell>
          <cell r="CU56">
            <v>0</v>
          </cell>
          <cell r="CV56">
            <v>0</v>
          </cell>
          <cell r="CW56">
            <v>0</v>
          </cell>
          <cell r="CX56">
            <v>0</v>
          </cell>
          <cell r="CY56">
            <v>0</v>
          </cell>
          <cell r="CZ56">
            <v>0</v>
          </cell>
          <cell r="DA56">
            <v>0</v>
          </cell>
        </row>
        <row r="57">
          <cell r="CR57">
            <v>0</v>
          </cell>
          <cell r="CS57">
            <v>0</v>
          </cell>
          <cell r="CT57">
            <v>0</v>
          </cell>
          <cell r="CU57">
            <v>0</v>
          </cell>
          <cell r="CV57">
            <v>0</v>
          </cell>
          <cell r="CW57">
            <v>0</v>
          </cell>
          <cell r="CX57">
            <v>0</v>
          </cell>
          <cell r="CY57">
            <v>0</v>
          </cell>
          <cell r="CZ57">
            <v>0</v>
          </cell>
          <cell r="DA57">
            <v>0</v>
          </cell>
        </row>
        <row r="58">
          <cell r="CR58">
            <v>43431</v>
          </cell>
          <cell r="CS58">
            <v>0</v>
          </cell>
          <cell r="CT58">
            <v>0</v>
          </cell>
          <cell r="CU58">
            <v>0</v>
          </cell>
          <cell r="CV58">
            <v>0</v>
          </cell>
          <cell r="CW58">
            <v>0</v>
          </cell>
          <cell r="CX58">
            <v>0</v>
          </cell>
          <cell r="CY58">
            <v>0</v>
          </cell>
          <cell r="CZ58">
            <v>0</v>
          </cell>
          <cell r="DA58">
            <v>0</v>
          </cell>
        </row>
        <row r="59">
          <cell r="CR59">
            <v>24180</v>
          </cell>
          <cell r="CS59">
            <v>0</v>
          </cell>
          <cell r="CT59">
            <v>0</v>
          </cell>
          <cell r="CU59">
            <v>0</v>
          </cell>
          <cell r="CV59">
            <v>0</v>
          </cell>
          <cell r="CW59">
            <v>0</v>
          </cell>
          <cell r="CX59">
            <v>0</v>
          </cell>
          <cell r="CY59">
            <v>0</v>
          </cell>
          <cell r="CZ59">
            <v>0</v>
          </cell>
          <cell r="DA59">
            <v>0</v>
          </cell>
        </row>
        <row r="60">
          <cell r="CR60">
            <v>19251</v>
          </cell>
          <cell r="CS60">
            <v>0</v>
          </cell>
          <cell r="CT60">
            <v>0</v>
          </cell>
          <cell r="CU60">
            <v>0</v>
          </cell>
          <cell r="CV60">
            <v>0</v>
          </cell>
          <cell r="CW60">
            <v>0</v>
          </cell>
          <cell r="CX60">
            <v>0</v>
          </cell>
          <cell r="CY60">
            <v>0</v>
          </cell>
          <cell r="CZ60">
            <v>0</v>
          </cell>
          <cell r="DA60">
            <v>0</v>
          </cell>
        </row>
        <row r="61">
          <cell r="CR61">
            <v>281841</v>
          </cell>
          <cell r="CS61">
            <v>0</v>
          </cell>
          <cell r="CT61">
            <v>0</v>
          </cell>
          <cell r="CU61">
            <v>0</v>
          </cell>
          <cell r="CV61">
            <v>0</v>
          </cell>
          <cell r="CW61">
            <v>0</v>
          </cell>
          <cell r="CX61">
            <v>0</v>
          </cell>
          <cell r="CY61">
            <v>0</v>
          </cell>
          <cell r="CZ61">
            <v>0</v>
          </cell>
          <cell r="DA61">
            <v>0</v>
          </cell>
        </row>
        <row r="62">
          <cell r="CR62">
            <v>139148</v>
          </cell>
          <cell r="CS62">
            <v>0</v>
          </cell>
          <cell r="CT62">
            <v>0</v>
          </cell>
          <cell r="CU62">
            <v>0</v>
          </cell>
          <cell r="CV62">
            <v>0</v>
          </cell>
          <cell r="CW62">
            <v>0</v>
          </cell>
          <cell r="CX62">
            <v>0</v>
          </cell>
          <cell r="CY62">
            <v>0</v>
          </cell>
          <cell r="CZ62">
            <v>0</v>
          </cell>
          <cell r="DA62">
            <v>0</v>
          </cell>
        </row>
        <row r="63">
          <cell r="CR63">
            <v>142693</v>
          </cell>
          <cell r="CS63">
            <v>0</v>
          </cell>
          <cell r="CT63">
            <v>0</v>
          </cell>
          <cell r="CU63">
            <v>0</v>
          </cell>
          <cell r="CV63">
            <v>0</v>
          </cell>
          <cell r="CW63">
            <v>0</v>
          </cell>
          <cell r="CX63">
            <v>0</v>
          </cell>
          <cell r="CY63">
            <v>0</v>
          </cell>
          <cell r="CZ63">
            <v>0</v>
          </cell>
          <cell r="DA63">
            <v>0</v>
          </cell>
        </row>
        <row r="64">
          <cell r="CR64">
            <v>30235</v>
          </cell>
          <cell r="CS64">
            <v>0</v>
          </cell>
          <cell r="CT64">
            <v>0</v>
          </cell>
          <cell r="CU64">
            <v>0</v>
          </cell>
          <cell r="CV64">
            <v>0</v>
          </cell>
          <cell r="CW64">
            <v>0</v>
          </cell>
          <cell r="CX64">
            <v>0</v>
          </cell>
          <cell r="CY64">
            <v>0</v>
          </cell>
          <cell r="CZ64">
            <v>0</v>
          </cell>
          <cell r="DA64">
            <v>0</v>
          </cell>
        </row>
        <row r="65">
          <cell r="CR65">
            <v>20944</v>
          </cell>
          <cell r="CS65">
            <v>0</v>
          </cell>
          <cell r="CT65">
            <v>0</v>
          </cell>
          <cell r="CU65">
            <v>0</v>
          </cell>
          <cell r="CV65">
            <v>0</v>
          </cell>
          <cell r="CW65">
            <v>0</v>
          </cell>
          <cell r="CX65">
            <v>0</v>
          </cell>
          <cell r="CY65">
            <v>0</v>
          </cell>
          <cell r="CZ65">
            <v>0</v>
          </cell>
          <cell r="DA65">
            <v>0</v>
          </cell>
        </row>
        <row r="66">
          <cell r="CR66">
            <v>9291</v>
          </cell>
          <cell r="CS66">
            <v>0</v>
          </cell>
          <cell r="CT66">
            <v>0</v>
          </cell>
          <cell r="CU66">
            <v>0</v>
          </cell>
          <cell r="CV66">
            <v>0</v>
          </cell>
          <cell r="CW66">
            <v>0</v>
          </cell>
          <cell r="CX66">
            <v>0</v>
          </cell>
          <cell r="CY66">
            <v>0</v>
          </cell>
          <cell r="CZ66">
            <v>0</v>
          </cell>
          <cell r="DA66">
            <v>0</v>
          </cell>
        </row>
        <row r="67">
          <cell r="CR67">
            <v>86064</v>
          </cell>
          <cell r="CS67">
            <v>0</v>
          </cell>
          <cell r="CT67">
            <v>0</v>
          </cell>
          <cell r="CU67">
            <v>0</v>
          </cell>
          <cell r="CV67">
            <v>0</v>
          </cell>
          <cell r="CW67">
            <v>0</v>
          </cell>
          <cell r="CX67">
            <v>0</v>
          </cell>
          <cell r="CY67">
            <v>0</v>
          </cell>
          <cell r="CZ67">
            <v>0</v>
          </cell>
          <cell r="DA67">
            <v>0</v>
          </cell>
        </row>
        <row r="68">
          <cell r="CR68">
            <v>39632</v>
          </cell>
          <cell r="CS68">
            <v>0</v>
          </cell>
          <cell r="CT68">
            <v>0</v>
          </cell>
          <cell r="CU68">
            <v>0</v>
          </cell>
          <cell r="CV68">
            <v>0</v>
          </cell>
          <cell r="CW68">
            <v>0</v>
          </cell>
          <cell r="CX68">
            <v>0</v>
          </cell>
          <cell r="CY68">
            <v>0</v>
          </cell>
          <cell r="CZ68">
            <v>0</v>
          </cell>
          <cell r="DA68">
            <v>0</v>
          </cell>
        </row>
        <row r="69">
          <cell r="CR69">
            <v>46432</v>
          </cell>
          <cell r="CS69">
            <v>0</v>
          </cell>
          <cell r="CT69">
            <v>0</v>
          </cell>
          <cell r="CU69">
            <v>0</v>
          </cell>
          <cell r="CV69">
            <v>0</v>
          </cell>
          <cell r="CW69">
            <v>0</v>
          </cell>
          <cell r="CX69">
            <v>0</v>
          </cell>
          <cell r="CY69">
            <v>0</v>
          </cell>
          <cell r="CZ69">
            <v>0</v>
          </cell>
          <cell r="DA69">
            <v>0</v>
          </cell>
        </row>
        <row r="107">
          <cell r="FU107">
            <v>100</v>
          </cell>
          <cell r="FV107">
            <v>0</v>
          </cell>
          <cell r="FW107">
            <v>0</v>
          </cell>
          <cell r="FX107">
            <v>0</v>
          </cell>
          <cell r="FY107">
            <v>0</v>
          </cell>
          <cell r="FZ107">
            <v>0</v>
          </cell>
          <cell r="GA107">
            <v>0</v>
          </cell>
          <cell r="GB107">
            <v>0</v>
          </cell>
          <cell r="GC107">
            <v>0</v>
          </cell>
          <cell r="GD107">
            <v>0</v>
          </cell>
          <cell r="GE107">
            <v>0</v>
          </cell>
          <cell r="GF107">
            <v>0</v>
          </cell>
          <cell r="GG107">
            <v>0</v>
          </cell>
        </row>
        <row r="108">
          <cell r="FU108">
            <v>100</v>
          </cell>
          <cell r="FV108">
            <v>0</v>
          </cell>
          <cell r="FW108">
            <v>0</v>
          </cell>
          <cell r="FX108">
            <v>0</v>
          </cell>
          <cell r="FY108">
            <v>0</v>
          </cell>
          <cell r="FZ108">
            <v>0</v>
          </cell>
          <cell r="GA108">
            <v>0</v>
          </cell>
          <cell r="GB108">
            <v>0</v>
          </cell>
          <cell r="GC108">
            <v>0</v>
          </cell>
          <cell r="GD108">
            <v>0</v>
          </cell>
          <cell r="GE108">
            <v>0</v>
          </cell>
          <cell r="GF108">
            <v>0</v>
          </cell>
          <cell r="GG108">
            <v>0</v>
          </cell>
        </row>
        <row r="118">
          <cell r="CX118">
            <v>6</v>
          </cell>
          <cell r="CY118">
            <v>0</v>
          </cell>
          <cell r="CZ118">
            <v>0</v>
          </cell>
          <cell r="DA118">
            <v>0</v>
          </cell>
          <cell r="DB118">
            <v>0</v>
          </cell>
          <cell r="DC118">
            <v>0</v>
          </cell>
          <cell r="DD118">
            <v>0</v>
          </cell>
          <cell r="DE118">
            <v>0</v>
          </cell>
          <cell r="DF118">
            <v>0</v>
          </cell>
          <cell r="DG118">
            <v>0</v>
          </cell>
          <cell r="DH118">
            <v>0</v>
          </cell>
          <cell r="DI118">
            <v>0</v>
          </cell>
        </row>
      </sheetData>
      <sheetData sheetId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едиа"/>
      <sheetName val="Приложение"/>
      <sheetName val="норматив 2025"/>
      <sheetName val="норматив 2026"/>
      <sheetName val="норматив 2027"/>
    </sheetNames>
    <sheetDataSet>
      <sheetData sheetId="0">
        <row r="58">
          <cell r="CR58">
            <v>165631</v>
          </cell>
          <cell r="CS58">
            <v>0</v>
          </cell>
          <cell r="CT58">
            <v>0</v>
          </cell>
          <cell r="CU58">
            <v>0</v>
          </cell>
          <cell r="CV58">
            <v>0</v>
          </cell>
          <cell r="CW58">
            <v>0</v>
          </cell>
          <cell r="CX58">
            <v>0</v>
          </cell>
          <cell r="CY58">
            <v>0</v>
          </cell>
          <cell r="CZ58">
            <v>0</v>
          </cell>
          <cell r="DA58">
            <v>0</v>
          </cell>
        </row>
        <row r="59">
          <cell r="CR59">
            <v>61322</v>
          </cell>
          <cell r="CS59">
            <v>0</v>
          </cell>
          <cell r="CT59">
            <v>0</v>
          </cell>
          <cell r="CU59">
            <v>0</v>
          </cell>
          <cell r="CV59">
            <v>0</v>
          </cell>
          <cell r="CW59">
            <v>0</v>
          </cell>
          <cell r="CX59">
            <v>0</v>
          </cell>
          <cell r="CY59">
            <v>0</v>
          </cell>
          <cell r="CZ59">
            <v>0</v>
          </cell>
          <cell r="DA59">
            <v>0</v>
          </cell>
        </row>
        <row r="60">
          <cell r="CR60">
            <v>104309</v>
          </cell>
          <cell r="CS60">
            <v>0</v>
          </cell>
          <cell r="CT60">
            <v>0</v>
          </cell>
          <cell r="CU60">
            <v>0</v>
          </cell>
          <cell r="CV60">
            <v>0</v>
          </cell>
          <cell r="CW60">
            <v>0</v>
          </cell>
          <cell r="CX60">
            <v>0</v>
          </cell>
          <cell r="CY60">
            <v>0</v>
          </cell>
          <cell r="CZ60">
            <v>0</v>
          </cell>
          <cell r="DA60">
            <v>0</v>
          </cell>
        </row>
        <row r="61">
          <cell r="CR61">
            <v>71633</v>
          </cell>
          <cell r="CS61">
            <v>0</v>
          </cell>
          <cell r="CT61">
            <v>0</v>
          </cell>
          <cell r="CU61">
            <v>0</v>
          </cell>
          <cell r="CV61">
            <v>0</v>
          </cell>
          <cell r="CW61">
            <v>0</v>
          </cell>
          <cell r="CX61">
            <v>0</v>
          </cell>
          <cell r="CY61">
            <v>0</v>
          </cell>
          <cell r="CZ61">
            <v>0</v>
          </cell>
          <cell r="DA61">
            <v>0</v>
          </cell>
        </row>
        <row r="62">
          <cell r="CR62">
            <v>18050</v>
          </cell>
          <cell r="CS62">
            <v>0</v>
          </cell>
          <cell r="CT62">
            <v>0</v>
          </cell>
          <cell r="CU62">
            <v>0</v>
          </cell>
          <cell r="CV62">
            <v>0</v>
          </cell>
          <cell r="CW62">
            <v>0</v>
          </cell>
          <cell r="CX62">
            <v>0</v>
          </cell>
          <cell r="CY62">
            <v>0</v>
          </cell>
          <cell r="CZ62">
            <v>0</v>
          </cell>
          <cell r="DA62">
            <v>0</v>
          </cell>
        </row>
        <row r="63">
          <cell r="CR63">
            <v>53583</v>
          </cell>
          <cell r="CS63">
            <v>0</v>
          </cell>
          <cell r="CT63">
            <v>0</v>
          </cell>
          <cell r="CU63">
            <v>0</v>
          </cell>
          <cell r="CV63">
            <v>0</v>
          </cell>
          <cell r="CW63">
            <v>0</v>
          </cell>
          <cell r="CX63">
            <v>0</v>
          </cell>
          <cell r="CY63">
            <v>0</v>
          </cell>
          <cell r="CZ63">
            <v>0</v>
          </cell>
          <cell r="DA63">
            <v>0</v>
          </cell>
        </row>
        <row r="64">
          <cell r="CR64">
            <v>4224</v>
          </cell>
          <cell r="CS64">
            <v>0</v>
          </cell>
          <cell r="CT64">
            <v>0</v>
          </cell>
          <cell r="CU64">
            <v>0</v>
          </cell>
          <cell r="CV64">
            <v>0</v>
          </cell>
          <cell r="CW64">
            <v>0</v>
          </cell>
          <cell r="CX64">
            <v>0</v>
          </cell>
          <cell r="CY64">
            <v>0</v>
          </cell>
          <cell r="CZ64">
            <v>0</v>
          </cell>
          <cell r="DA64">
            <v>0</v>
          </cell>
        </row>
        <row r="65">
          <cell r="CR65">
            <v>2298</v>
          </cell>
          <cell r="CS65">
            <v>0</v>
          </cell>
          <cell r="CT65">
            <v>0</v>
          </cell>
          <cell r="CU65">
            <v>0</v>
          </cell>
          <cell r="CV65">
            <v>0</v>
          </cell>
          <cell r="CW65">
            <v>0</v>
          </cell>
          <cell r="CX65">
            <v>0</v>
          </cell>
          <cell r="CY65">
            <v>0</v>
          </cell>
          <cell r="CZ65">
            <v>0</v>
          </cell>
          <cell r="DA65">
            <v>0</v>
          </cell>
        </row>
        <row r="66">
          <cell r="CR66">
            <v>1926</v>
          </cell>
          <cell r="CS66">
            <v>0</v>
          </cell>
          <cell r="CT66">
            <v>0</v>
          </cell>
          <cell r="CU66">
            <v>0</v>
          </cell>
          <cell r="CV66">
            <v>0</v>
          </cell>
          <cell r="CW66">
            <v>0</v>
          </cell>
          <cell r="CX66">
            <v>0</v>
          </cell>
          <cell r="CY66">
            <v>0</v>
          </cell>
          <cell r="CZ66">
            <v>0</v>
          </cell>
          <cell r="DA66">
            <v>0</v>
          </cell>
        </row>
        <row r="67">
          <cell r="CR67">
            <v>53123</v>
          </cell>
          <cell r="CS67">
            <v>0</v>
          </cell>
          <cell r="CT67">
            <v>0</v>
          </cell>
          <cell r="CU67">
            <v>0</v>
          </cell>
          <cell r="CV67">
            <v>0</v>
          </cell>
          <cell r="CW67">
            <v>0</v>
          </cell>
          <cell r="CX67">
            <v>0</v>
          </cell>
          <cell r="CY67">
            <v>0</v>
          </cell>
          <cell r="CZ67">
            <v>0</v>
          </cell>
          <cell r="DA67">
            <v>0</v>
          </cell>
        </row>
        <row r="68">
          <cell r="CR68">
            <v>17351</v>
          </cell>
          <cell r="CS68">
            <v>0</v>
          </cell>
          <cell r="CT68">
            <v>0</v>
          </cell>
          <cell r="CU68">
            <v>0</v>
          </cell>
          <cell r="CV68">
            <v>0</v>
          </cell>
          <cell r="CW68">
            <v>0</v>
          </cell>
          <cell r="CX68">
            <v>0</v>
          </cell>
          <cell r="CY68">
            <v>0</v>
          </cell>
          <cell r="CZ68">
            <v>0</v>
          </cell>
          <cell r="DA68">
            <v>0</v>
          </cell>
        </row>
        <row r="69">
          <cell r="CR69">
            <v>35772</v>
          </cell>
          <cell r="CS69">
            <v>0</v>
          </cell>
          <cell r="CT69">
            <v>0</v>
          </cell>
          <cell r="CU69">
            <v>0</v>
          </cell>
          <cell r="CV69">
            <v>0</v>
          </cell>
          <cell r="CW69">
            <v>0</v>
          </cell>
          <cell r="CX69">
            <v>0</v>
          </cell>
          <cell r="CY69">
            <v>0</v>
          </cell>
          <cell r="CZ69">
            <v>0</v>
          </cell>
          <cell r="DA69">
            <v>0</v>
          </cell>
        </row>
        <row r="70">
          <cell r="CR70">
            <v>0</v>
          </cell>
          <cell r="CS70">
            <v>0</v>
          </cell>
          <cell r="CT70">
            <v>0</v>
          </cell>
          <cell r="CU70">
            <v>0</v>
          </cell>
          <cell r="CV70">
            <v>0</v>
          </cell>
          <cell r="CW70">
            <v>0</v>
          </cell>
          <cell r="CX70">
            <v>0</v>
          </cell>
          <cell r="CY70">
            <v>0</v>
          </cell>
          <cell r="CZ70">
            <v>0</v>
          </cell>
          <cell r="DA70">
            <v>0</v>
          </cell>
        </row>
        <row r="71">
          <cell r="CR71">
            <v>0</v>
          </cell>
          <cell r="CS71">
            <v>0</v>
          </cell>
          <cell r="CT71">
            <v>0</v>
          </cell>
          <cell r="CU71">
            <v>0</v>
          </cell>
          <cell r="CV71">
            <v>0</v>
          </cell>
          <cell r="CW71">
            <v>0</v>
          </cell>
          <cell r="CX71">
            <v>0</v>
          </cell>
          <cell r="CY71">
            <v>0</v>
          </cell>
          <cell r="CZ71">
            <v>0</v>
          </cell>
          <cell r="DA71">
            <v>0</v>
          </cell>
        </row>
        <row r="72">
          <cell r="CR72">
            <v>0</v>
          </cell>
          <cell r="CS72">
            <v>0</v>
          </cell>
          <cell r="CT72">
            <v>0</v>
          </cell>
          <cell r="CU72">
            <v>0</v>
          </cell>
          <cell r="CV72">
            <v>0</v>
          </cell>
          <cell r="CW72">
            <v>0</v>
          </cell>
          <cell r="CX72">
            <v>0</v>
          </cell>
          <cell r="CY72">
            <v>0</v>
          </cell>
          <cell r="CZ72">
            <v>0</v>
          </cell>
          <cell r="DA72">
            <v>0</v>
          </cell>
        </row>
        <row r="73">
          <cell r="CR73">
            <v>22124.714285714283</v>
          </cell>
          <cell r="CS73">
            <v>0</v>
          </cell>
          <cell r="CT73">
            <v>0</v>
          </cell>
          <cell r="CU73">
            <v>0</v>
          </cell>
          <cell r="CV73">
            <v>0</v>
          </cell>
          <cell r="CW73">
            <v>0</v>
          </cell>
          <cell r="CX73">
            <v>0</v>
          </cell>
          <cell r="CY73">
            <v>0</v>
          </cell>
          <cell r="CZ73">
            <v>0</v>
          </cell>
          <cell r="DA73">
            <v>0</v>
          </cell>
        </row>
        <row r="74">
          <cell r="CR74">
            <v>8251.7142857142844</v>
          </cell>
          <cell r="CS74">
            <v>0</v>
          </cell>
          <cell r="CT74">
            <v>0</v>
          </cell>
          <cell r="CU74">
            <v>0</v>
          </cell>
          <cell r="CV74">
            <v>0</v>
          </cell>
          <cell r="CW74">
            <v>0</v>
          </cell>
          <cell r="CX74">
            <v>0</v>
          </cell>
          <cell r="CY74">
            <v>0</v>
          </cell>
          <cell r="CZ74">
            <v>0</v>
          </cell>
          <cell r="DA74">
            <v>0</v>
          </cell>
        </row>
        <row r="75">
          <cell r="CR75">
            <v>13873</v>
          </cell>
          <cell r="CS75">
            <v>0</v>
          </cell>
          <cell r="CT75">
            <v>0</v>
          </cell>
          <cell r="CU75">
            <v>0</v>
          </cell>
          <cell r="CV75">
            <v>0</v>
          </cell>
          <cell r="CW75">
            <v>0</v>
          </cell>
          <cell r="CX75">
            <v>0</v>
          </cell>
          <cell r="CY75">
            <v>0</v>
          </cell>
          <cell r="CZ75">
            <v>0</v>
          </cell>
          <cell r="DA75">
            <v>0</v>
          </cell>
        </row>
        <row r="113">
          <cell r="FU113">
            <v>100</v>
          </cell>
          <cell r="FV113">
            <v>0</v>
          </cell>
          <cell r="FW113">
            <v>0</v>
          </cell>
          <cell r="FX113">
            <v>0</v>
          </cell>
          <cell r="FY113">
            <v>0</v>
          </cell>
          <cell r="FZ113">
            <v>0</v>
          </cell>
          <cell r="GA113">
            <v>0</v>
          </cell>
          <cell r="GB113">
            <v>0</v>
          </cell>
          <cell r="GC113">
            <v>0</v>
          </cell>
          <cell r="GD113">
            <v>0</v>
          </cell>
          <cell r="GE113">
            <v>0</v>
          </cell>
          <cell r="GF113">
            <v>0</v>
          </cell>
          <cell r="GG113">
            <v>0</v>
          </cell>
        </row>
        <row r="114">
          <cell r="FU114">
            <v>100</v>
          </cell>
          <cell r="FV114">
            <v>0</v>
          </cell>
          <cell r="FW114">
            <v>0</v>
          </cell>
          <cell r="FX114">
            <v>0</v>
          </cell>
          <cell r="FY114">
            <v>0</v>
          </cell>
          <cell r="FZ114">
            <v>0</v>
          </cell>
          <cell r="GA114">
            <v>0</v>
          </cell>
          <cell r="GB114">
            <v>0</v>
          </cell>
          <cell r="GC114">
            <v>0</v>
          </cell>
          <cell r="GD114">
            <v>0</v>
          </cell>
          <cell r="GE114">
            <v>0</v>
          </cell>
          <cell r="GF114">
            <v>0</v>
          </cell>
          <cell r="GG114">
            <v>0</v>
          </cell>
        </row>
        <row r="124">
          <cell r="CX124">
            <v>5</v>
          </cell>
          <cell r="CY124">
            <v>0</v>
          </cell>
          <cell r="CZ124">
            <v>0</v>
          </cell>
          <cell r="DA124">
            <v>0</v>
          </cell>
          <cell r="DB124">
            <v>0</v>
          </cell>
          <cell r="DC124">
            <v>0</v>
          </cell>
          <cell r="DD124">
            <v>0</v>
          </cell>
          <cell r="DE124">
            <v>0</v>
          </cell>
          <cell r="DF124">
            <v>0</v>
          </cell>
          <cell r="DG124">
            <v>0</v>
          </cell>
          <cell r="DH124">
            <v>0</v>
          </cell>
          <cell r="DI124">
            <v>0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ДО сова"/>
      <sheetName val="Приложение"/>
      <sheetName val="норматив 2025 "/>
      <sheetName val="норматив 2026"/>
      <sheetName val="норматив 2027"/>
    </sheetNames>
    <sheetDataSet>
      <sheetData sheetId="0">
        <row r="52">
          <cell r="CR52">
            <v>11995.5</v>
          </cell>
          <cell r="CS52">
            <v>0</v>
          </cell>
          <cell r="CT52">
            <v>0</v>
          </cell>
          <cell r="CU52">
            <v>0</v>
          </cell>
          <cell r="CV52">
            <v>0</v>
          </cell>
          <cell r="CW52">
            <v>0</v>
          </cell>
          <cell r="CX52">
            <v>0</v>
          </cell>
          <cell r="CY52">
            <v>0</v>
          </cell>
          <cell r="CZ52">
            <v>0</v>
          </cell>
          <cell r="DA52">
            <v>0</v>
          </cell>
        </row>
        <row r="53">
          <cell r="CR53">
            <v>2268</v>
          </cell>
          <cell r="CS53">
            <v>0</v>
          </cell>
          <cell r="CT53">
            <v>0</v>
          </cell>
          <cell r="CU53">
            <v>0</v>
          </cell>
          <cell r="CV53">
            <v>0</v>
          </cell>
          <cell r="CW53">
            <v>0</v>
          </cell>
          <cell r="CX53">
            <v>0</v>
          </cell>
          <cell r="CY53">
            <v>0</v>
          </cell>
          <cell r="CZ53">
            <v>0</v>
          </cell>
          <cell r="DA53">
            <v>0</v>
          </cell>
        </row>
        <row r="54">
          <cell r="CR54">
            <v>9727.5</v>
          </cell>
          <cell r="CS54">
            <v>0</v>
          </cell>
          <cell r="CT54">
            <v>0</v>
          </cell>
          <cell r="CU54">
            <v>0</v>
          </cell>
          <cell r="CV54">
            <v>0</v>
          </cell>
          <cell r="CW54">
            <v>0</v>
          </cell>
          <cell r="CX54">
            <v>0</v>
          </cell>
          <cell r="CY54">
            <v>0</v>
          </cell>
          <cell r="CZ54">
            <v>0</v>
          </cell>
          <cell r="DA54">
            <v>0</v>
          </cell>
        </row>
        <row r="55">
          <cell r="CR55">
            <v>0</v>
          </cell>
          <cell r="CS55">
            <v>0</v>
          </cell>
          <cell r="CT55">
            <v>0</v>
          </cell>
          <cell r="CU55">
            <v>0</v>
          </cell>
          <cell r="CV55">
            <v>0</v>
          </cell>
          <cell r="CW55">
            <v>0</v>
          </cell>
          <cell r="CX55">
            <v>0</v>
          </cell>
          <cell r="CY55">
            <v>0</v>
          </cell>
          <cell r="CZ55">
            <v>0</v>
          </cell>
          <cell r="DA55">
            <v>0</v>
          </cell>
        </row>
        <row r="56">
          <cell r="CR56">
            <v>0</v>
          </cell>
          <cell r="CS56">
            <v>0</v>
          </cell>
          <cell r="CT56">
            <v>0</v>
          </cell>
          <cell r="CU56">
            <v>0</v>
          </cell>
          <cell r="CV56">
            <v>0</v>
          </cell>
          <cell r="CW56">
            <v>0</v>
          </cell>
          <cell r="CX56">
            <v>0</v>
          </cell>
          <cell r="CY56">
            <v>0</v>
          </cell>
          <cell r="CZ56">
            <v>0</v>
          </cell>
          <cell r="DA56">
            <v>0</v>
          </cell>
        </row>
        <row r="57">
          <cell r="CR57">
            <v>0</v>
          </cell>
          <cell r="CS57">
            <v>0</v>
          </cell>
          <cell r="CT57">
            <v>0</v>
          </cell>
          <cell r="CU57">
            <v>0</v>
          </cell>
          <cell r="CV57">
            <v>0</v>
          </cell>
          <cell r="CW57">
            <v>0</v>
          </cell>
          <cell r="CX57">
            <v>0</v>
          </cell>
          <cell r="CY57">
            <v>0</v>
          </cell>
          <cell r="CZ57">
            <v>0</v>
          </cell>
          <cell r="DA57">
            <v>0</v>
          </cell>
        </row>
        <row r="58">
          <cell r="CR58">
            <v>6766.5</v>
          </cell>
          <cell r="CS58">
            <v>0</v>
          </cell>
          <cell r="CT58">
            <v>0</v>
          </cell>
          <cell r="CU58">
            <v>0</v>
          </cell>
          <cell r="CV58">
            <v>0</v>
          </cell>
          <cell r="CW58">
            <v>0</v>
          </cell>
          <cell r="CX58">
            <v>0</v>
          </cell>
          <cell r="CY58">
            <v>0</v>
          </cell>
          <cell r="CZ58">
            <v>0</v>
          </cell>
          <cell r="DA58">
            <v>0</v>
          </cell>
        </row>
        <row r="59">
          <cell r="CR59">
            <v>1530</v>
          </cell>
          <cell r="CS59">
            <v>0</v>
          </cell>
          <cell r="CT59">
            <v>0</v>
          </cell>
          <cell r="CU59">
            <v>0</v>
          </cell>
          <cell r="CV59">
            <v>0</v>
          </cell>
          <cell r="CW59">
            <v>0</v>
          </cell>
          <cell r="CX59">
            <v>0</v>
          </cell>
          <cell r="CY59">
            <v>0</v>
          </cell>
          <cell r="CZ59">
            <v>0</v>
          </cell>
          <cell r="DA59">
            <v>0</v>
          </cell>
        </row>
        <row r="60">
          <cell r="CR60">
            <v>5236.5</v>
          </cell>
          <cell r="CS60">
            <v>0</v>
          </cell>
          <cell r="CT60">
            <v>0</v>
          </cell>
          <cell r="CU60">
            <v>0</v>
          </cell>
          <cell r="CV60">
            <v>0</v>
          </cell>
          <cell r="CW60">
            <v>0</v>
          </cell>
          <cell r="CX60">
            <v>0</v>
          </cell>
          <cell r="CY60">
            <v>0</v>
          </cell>
          <cell r="CZ60">
            <v>0</v>
          </cell>
          <cell r="DA60">
            <v>0</v>
          </cell>
        </row>
        <row r="61">
          <cell r="CR61">
            <v>57969.5</v>
          </cell>
          <cell r="CS61">
            <v>0</v>
          </cell>
          <cell r="CT61">
            <v>0</v>
          </cell>
          <cell r="CU61">
            <v>0</v>
          </cell>
          <cell r="CV61">
            <v>0</v>
          </cell>
          <cell r="CW61">
            <v>0</v>
          </cell>
          <cell r="CX61">
            <v>0</v>
          </cell>
          <cell r="CY61">
            <v>0</v>
          </cell>
          <cell r="CZ61">
            <v>0</v>
          </cell>
          <cell r="DA61">
            <v>0</v>
          </cell>
        </row>
        <row r="62">
          <cell r="CR62">
            <v>13389</v>
          </cell>
          <cell r="CS62">
            <v>0</v>
          </cell>
          <cell r="CT62">
            <v>0</v>
          </cell>
          <cell r="CU62">
            <v>0</v>
          </cell>
          <cell r="CV62">
            <v>0</v>
          </cell>
          <cell r="CW62">
            <v>0</v>
          </cell>
          <cell r="CX62">
            <v>0</v>
          </cell>
          <cell r="CY62">
            <v>0</v>
          </cell>
          <cell r="CZ62">
            <v>0</v>
          </cell>
          <cell r="DA62">
            <v>0</v>
          </cell>
        </row>
        <row r="63">
          <cell r="CR63">
            <v>44580.5</v>
          </cell>
          <cell r="CS63">
            <v>0</v>
          </cell>
          <cell r="CT63">
            <v>0</v>
          </cell>
          <cell r="CU63">
            <v>0</v>
          </cell>
          <cell r="CV63">
            <v>0</v>
          </cell>
          <cell r="CW63">
            <v>0</v>
          </cell>
          <cell r="CX63">
            <v>0</v>
          </cell>
          <cell r="CY63">
            <v>0</v>
          </cell>
          <cell r="CZ63">
            <v>0</v>
          </cell>
          <cell r="DA63">
            <v>0</v>
          </cell>
        </row>
        <row r="64">
          <cell r="CR64">
            <v>0</v>
          </cell>
          <cell r="CS64">
            <v>0</v>
          </cell>
          <cell r="CT64">
            <v>0</v>
          </cell>
          <cell r="CU64">
            <v>0</v>
          </cell>
          <cell r="CV64">
            <v>0</v>
          </cell>
          <cell r="CW64">
            <v>0</v>
          </cell>
          <cell r="CX64">
            <v>0</v>
          </cell>
          <cell r="CY64">
            <v>0</v>
          </cell>
          <cell r="CZ64">
            <v>0</v>
          </cell>
          <cell r="DA64">
            <v>0</v>
          </cell>
        </row>
        <row r="65">
          <cell r="CR65">
            <v>0</v>
          </cell>
          <cell r="CS65">
            <v>0</v>
          </cell>
          <cell r="CT65">
            <v>0</v>
          </cell>
          <cell r="CU65">
            <v>0</v>
          </cell>
          <cell r="CV65">
            <v>0</v>
          </cell>
          <cell r="CW65">
            <v>0</v>
          </cell>
          <cell r="CX65">
            <v>0</v>
          </cell>
          <cell r="CY65">
            <v>0</v>
          </cell>
          <cell r="CZ65">
            <v>0</v>
          </cell>
          <cell r="DA65">
            <v>0</v>
          </cell>
        </row>
        <row r="66">
          <cell r="CR66">
            <v>0</v>
          </cell>
          <cell r="CS66">
            <v>0</v>
          </cell>
          <cell r="CT66">
            <v>0</v>
          </cell>
          <cell r="CU66">
            <v>0</v>
          </cell>
          <cell r="CV66">
            <v>0</v>
          </cell>
          <cell r="CW66">
            <v>0</v>
          </cell>
          <cell r="CX66">
            <v>0</v>
          </cell>
          <cell r="CY66">
            <v>0</v>
          </cell>
          <cell r="CZ66">
            <v>0</v>
          </cell>
          <cell r="DA66">
            <v>0</v>
          </cell>
        </row>
        <row r="67">
          <cell r="CR67">
            <v>80828.5</v>
          </cell>
          <cell r="CS67">
            <v>0</v>
          </cell>
          <cell r="CT67">
            <v>0</v>
          </cell>
          <cell r="CU67">
            <v>0</v>
          </cell>
          <cell r="CV67">
            <v>0</v>
          </cell>
          <cell r="CW67">
            <v>0</v>
          </cell>
          <cell r="CX67">
            <v>0</v>
          </cell>
          <cell r="CY67">
            <v>0</v>
          </cell>
          <cell r="CZ67">
            <v>0</v>
          </cell>
          <cell r="DA67">
            <v>0</v>
          </cell>
        </row>
        <row r="68">
          <cell r="CR68">
            <v>37492</v>
          </cell>
          <cell r="CS68">
            <v>0</v>
          </cell>
          <cell r="CT68">
            <v>0</v>
          </cell>
          <cell r="CU68">
            <v>0</v>
          </cell>
          <cell r="CV68">
            <v>0</v>
          </cell>
          <cell r="CW68">
            <v>0</v>
          </cell>
          <cell r="CX68">
            <v>0</v>
          </cell>
          <cell r="CY68">
            <v>0</v>
          </cell>
          <cell r="CZ68">
            <v>0</v>
          </cell>
          <cell r="DA68">
            <v>0</v>
          </cell>
        </row>
        <row r="69">
          <cell r="CR69">
            <v>43336.5</v>
          </cell>
          <cell r="CS69">
            <v>0</v>
          </cell>
          <cell r="CT69">
            <v>0</v>
          </cell>
          <cell r="CU69">
            <v>0</v>
          </cell>
          <cell r="CV69">
            <v>0</v>
          </cell>
          <cell r="CW69">
            <v>0</v>
          </cell>
          <cell r="CX69">
            <v>0</v>
          </cell>
          <cell r="CY69">
            <v>0</v>
          </cell>
          <cell r="CZ69">
            <v>0</v>
          </cell>
          <cell r="DA69">
            <v>0</v>
          </cell>
        </row>
        <row r="107">
          <cell r="FU107">
            <v>100</v>
          </cell>
          <cell r="FV107">
            <v>0</v>
          </cell>
          <cell r="FW107">
            <v>0</v>
          </cell>
          <cell r="FX107">
            <v>0</v>
          </cell>
          <cell r="FY107">
            <v>0</v>
          </cell>
          <cell r="FZ107">
            <v>0</v>
          </cell>
          <cell r="GA107">
            <v>0</v>
          </cell>
          <cell r="GB107">
            <v>0</v>
          </cell>
          <cell r="GC107">
            <v>0</v>
          </cell>
          <cell r="GD107">
            <v>0</v>
          </cell>
          <cell r="GE107">
            <v>0</v>
          </cell>
          <cell r="GF107">
            <v>0</v>
          </cell>
          <cell r="GG107">
            <v>0</v>
          </cell>
        </row>
        <row r="108">
          <cell r="FU108">
            <v>100</v>
          </cell>
          <cell r="FV108">
            <v>0</v>
          </cell>
          <cell r="FW108">
            <v>0</v>
          </cell>
          <cell r="FX108">
            <v>0</v>
          </cell>
          <cell r="FY108">
            <v>0</v>
          </cell>
          <cell r="FZ108">
            <v>0</v>
          </cell>
          <cell r="GA108">
            <v>0</v>
          </cell>
          <cell r="GB108">
            <v>0</v>
          </cell>
          <cell r="GC108">
            <v>0</v>
          </cell>
          <cell r="GD108">
            <v>0</v>
          </cell>
          <cell r="GE108">
            <v>0</v>
          </cell>
          <cell r="GF108">
            <v>0</v>
          </cell>
          <cell r="GG108">
            <v>0</v>
          </cell>
        </row>
        <row r="118">
          <cell r="CX118">
            <v>7</v>
          </cell>
          <cell r="CY118">
            <v>0</v>
          </cell>
          <cell r="CZ118">
            <v>0</v>
          </cell>
          <cell r="DA118">
            <v>0</v>
          </cell>
          <cell r="DB118">
            <v>0</v>
          </cell>
          <cell r="DC118">
            <v>0</v>
          </cell>
          <cell r="DD118">
            <v>0</v>
          </cell>
          <cell r="DE118">
            <v>0</v>
          </cell>
          <cell r="DF118">
            <v>0</v>
          </cell>
          <cell r="DG118">
            <v>0</v>
          </cell>
          <cell r="DH118">
            <v>0</v>
          </cell>
          <cell r="DI118">
            <v>0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ДО5"/>
      <sheetName val="Приложение"/>
    </sheetNames>
    <sheetDataSet>
      <sheetData sheetId="0">
        <row r="66">
          <cell r="CR66">
            <v>0</v>
          </cell>
          <cell r="CS66">
            <v>0</v>
          </cell>
          <cell r="CT66">
            <v>0</v>
          </cell>
          <cell r="CU66">
            <v>0</v>
          </cell>
          <cell r="CV66">
            <v>0</v>
          </cell>
          <cell r="CW66">
            <v>0</v>
          </cell>
          <cell r="CX66">
            <v>0</v>
          </cell>
          <cell r="CY66">
            <v>0</v>
          </cell>
          <cell r="CZ66">
            <v>0</v>
          </cell>
          <cell r="DA66">
            <v>0</v>
          </cell>
        </row>
        <row r="67">
          <cell r="CR67">
            <v>53343.5</v>
          </cell>
          <cell r="CS67">
            <v>0</v>
          </cell>
          <cell r="CT67">
            <v>0</v>
          </cell>
          <cell r="CU67">
            <v>0</v>
          </cell>
          <cell r="CV67">
            <v>0</v>
          </cell>
          <cell r="CW67">
            <v>0</v>
          </cell>
          <cell r="CX67">
            <v>0</v>
          </cell>
          <cell r="CY67">
            <v>0</v>
          </cell>
          <cell r="CZ67">
            <v>0</v>
          </cell>
          <cell r="DA67">
            <v>0</v>
          </cell>
        </row>
        <row r="68">
          <cell r="CR68">
            <v>17358</v>
          </cell>
          <cell r="CS68">
            <v>0</v>
          </cell>
          <cell r="CT68">
            <v>0</v>
          </cell>
          <cell r="CU68">
            <v>0</v>
          </cell>
          <cell r="CV68">
            <v>0</v>
          </cell>
          <cell r="CW68">
            <v>0</v>
          </cell>
          <cell r="CX68">
            <v>0</v>
          </cell>
          <cell r="CY68">
            <v>0</v>
          </cell>
          <cell r="CZ68">
            <v>0</v>
          </cell>
          <cell r="DA68">
            <v>0</v>
          </cell>
        </row>
        <row r="69">
          <cell r="CR69">
            <v>35985.5</v>
          </cell>
          <cell r="CS69">
            <v>0</v>
          </cell>
          <cell r="CT69">
            <v>0</v>
          </cell>
          <cell r="CU69">
            <v>0</v>
          </cell>
          <cell r="CV69">
            <v>0</v>
          </cell>
          <cell r="CW69">
            <v>0</v>
          </cell>
          <cell r="CX69">
            <v>0</v>
          </cell>
          <cell r="CY69">
            <v>0</v>
          </cell>
          <cell r="CZ69">
            <v>0</v>
          </cell>
          <cell r="DA69">
            <v>0</v>
          </cell>
        </row>
        <row r="71">
          <cell r="CR71">
            <v>0</v>
          </cell>
          <cell r="CS71">
            <v>0</v>
          </cell>
          <cell r="CT71">
            <v>0</v>
          </cell>
          <cell r="CU71">
            <v>0</v>
          </cell>
          <cell r="CV71">
            <v>0</v>
          </cell>
          <cell r="CW71">
            <v>0</v>
          </cell>
          <cell r="CX71">
            <v>0</v>
          </cell>
          <cell r="CY71">
            <v>0</v>
          </cell>
          <cell r="CZ71">
            <v>0</v>
          </cell>
          <cell r="DA71">
            <v>0</v>
          </cell>
        </row>
        <row r="72">
          <cell r="CR72">
            <v>0</v>
          </cell>
          <cell r="CS72">
            <v>0</v>
          </cell>
          <cell r="CT72">
            <v>0</v>
          </cell>
          <cell r="CU72">
            <v>0</v>
          </cell>
          <cell r="CV72">
            <v>0</v>
          </cell>
          <cell r="CW72">
            <v>0</v>
          </cell>
          <cell r="CX72">
            <v>0</v>
          </cell>
          <cell r="CY72">
            <v>0</v>
          </cell>
          <cell r="CZ72">
            <v>0</v>
          </cell>
          <cell r="DA72">
            <v>0</v>
          </cell>
        </row>
        <row r="73">
          <cell r="CR73">
            <v>0</v>
          </cell>
          <cell r="CS73">
            <v>0</v>
          </cell>
          <cell r="CT73">
            <v>0</v>
          </cell>
          <cell r="CU73">
            <v>0</v>
          </cell>
          <cell r="CV73">
            <v>0</v>
          </cell>
          <cell r="CW73">
            <v>0</v>
          </cell>
          <cell r="CX73">
            <v>0</v>
          </cell>
          <cell r="CY73">
            <v>0</v>
          </cell>
          <cell r="CZ73">
            <v>0</v>
          </cell>
          <cell r="DA73">
            <v>0</v>
          </cell>
        </row>
        <row r="74">
          <cell r="CR74">
            <v>0</v>
          </cell>
          <cell r="CS74">
            <v>0</v>
          </cell>
          <cell r="CT74">
            <v>0</v>
          </cell>
          <cell r="CU74">
            <v>0</v>
          </cell>
          <cell r="CV74">
            <v>0</v>
          </cell>
          <cell r="CW74">
            <v>0</v>
          </cell>
          <cell r="CX74">
            <v>0</v>
          </cell>
          <cell r="CY74">
            <v>0</v>
          </cell>
          <cell r="CZ74">
            <v>0</v>
          </cell>
          <cell r="DA74">
            <v>0</v>
          </cell>
        </row>
        <row r="75">
          <cell r="CR75">
            <v>0</v>
          </cell>
          <cell r="CS75">
            <v>0</v>
          </cell>
          <cell r="CT75">
            <v>0</v>
          </cell>
          <cell r="CU75">
            <v>0</v>
          </cell>
          <cell r="CV75">
            <v>0</v>
          </cell>
          <cell r="CW75">
            <v>0</v>
          </cell>
          <cell r="CX75">
            <v>0</v>
          </cell>
          <cell r="CY75">
            <v>0</v>
          </cell>
          <cell r="CZ75">
            <v>0</v>
          </cell>
          <cell r="DA75">
            <v>0</v>
          </cell>
        </row>
        <row r="76">
          <cell r="CR76">
            <v>0</v>
          </cell>
          <cell r="CS76">
            <v>0</v>
          </cell>
          <cell r="CT76">
            <v>0</v>
          </cell>
          <cell r="CU76">
            <v>0</v>
          </cell>
          <cell r="CV76">
            <v>0</v>
          </cell>
          <cell r="CW76">
            <v>0</v>
          </cell>
          <cell r="CX76">
            <v>0</v>
          </cell>
          <cell r="CY76">
            <v>0</v>
          </cell>
          <cell r="CZ76">
            <v>0</v>
          </cell>
          <cell r="DA76">
            <v>0</v>
          </cell>
        </row>
        <row r="77">
          <cell r="CR77">
            <v>0</v>
          </cell>
          <cell r="CS77">
            <v>0</v>
          </cell>
          <cell r="CT77">
            <v>0</v>
          </cell>
          <cell r="CU77">
            <v>0</v>
          </cell>
          <cell r="CV77">
            <v>0</v>
          </cell>
          <cell r="CW77">
            <v>0</v>
          </cell>
          <cell r="CX77">
            <v>0</v>
          </cell>
          <cell r="CY77">
            <v>0</v>
          </cell>
          <cell r="CZ77">
            <v>0</v>
          </cell>
          <cell r="DA77">
            <v>0</v>
          </cell>
        </row>
        <row r="78">
          <cell r="CR78">
            <v>0</v>
          </cell>
          <cell r="CS78">
            <v>0</v>
          </cell>
          <cell r="CT78">
            <v>0</v>
          </cell>
          <cell r="CU78">
            <v>0</v>
          </cell>
          <cell r="CV78">
            <v>0</v>
          </cell>
          <cell r="CW78">
            <v>0</v>
          </cell>
          <cell r="CX78">
            <v>0</v>
          </cell>
          <cell r="CY78">
            <v>0</v>
          </cell>
          <cell r="CZ78">
            <v>0</v>
          </cell>
          <cell r="DA78">
            <v>0</v>
          </cell>
        </row>
        <row r="79">
          <cell r="CR79">
            <v>0</v>
          </cell>
          <cell r="CS79">
            <v>0</v>
          </cell>
          <cell r="CT79">
            <v>0</v>
          </cell>
          <cell r="CU79">
            <v>0</v>
          </cell>
          <cell r="CV79">
            <v>0</v>
          </cell>
          <cell r="CW79">
            <v>0</v>
          </cell>
          <cell r="CX79">
            <v>0</v>
          </cell>
          <cell r="CY79">
            <v>0</v>
          </cell>
          <cell r="CZ79">
            <v>0</v>
          </cell>
          <cell r="DA79">
            <v>0</v>
          </cell>
        </row>
        <row r="80">
          <cell r="CR80">
            <v>0</v>
          </cell>
          <cell r="CS80">
            <v>0</v>
          </cell>
          <cell r="CT80">
            <v>0</v>
          </cell>
          <cell r="CU80">
            <v>0</v>
          </cell>
          <cell r="CV80">
            <v>0</v>
          </cell>
          <cell r="CW80">
            <v>0</v>
          </cell>
          <cell r="CX80">
            <v>0</v>
          </cell>
          <cell r="CY80">
            <v>0</v>
          </cell>
          <cell r="CZ80">
            <v>0</v>
          </cell>
          <cell r="DA80">
            <v>0</v>
          </cell>
        </row>
        <row r="81">
          <cell r="CR81">
            <v>0</v>
          </cell>
          <cell r="CS81">
            <v>0</v>
          </cell>
          <cell r="CT81">
            <v>0</v>
          </cell>
          <cell r="CU81">
            <v>0</v>
          </cell>
          <cell r="CV81">
            <v>0</v>
          </cell>
          <cell r="CW81">
            <v>0</v>
          </cell>
          <cell r="CX81">
            <v>0</v>
          </cell>
          <cell r="CY81">
            <v>0</v>
          </cell>
          <cell r="CZ81">
            <v>0</v>
          </cell>
          <cell r="DA81">
            <v>0</v>
          </cell>
        </row>
        <row r="82">
          <cell r="CR82">
            <v>0</v>
          </cell>
          <cell r="CS82">
            <v>0</v>
          </cell>
          <cell r="CT82">
            <v>0</v>
          </cell>
          <cell r="CU82">
            <v>0</v>
          </cell>
          <cell r="CV82">
            <v>0</v>
          </cell>
          <cell r="CW82">
            <v>0</v>
          </cell>
          <cell r="CX82">
            <v>0</v>
          </cell>
          <cell r="CY82">
            <v>0</v>
          </cell>
          <cell r="CZ82">
            <v>0</v>
          </cell>
          <cell r="DA82">
            <v>0</v>
          </cell>
        </row>
        <row r="83">
          <cell r="CR83">
            <v>0</v>
          </cell>
          <cell r="CS83">
            <v>0</v>
          </cell>
          <cell r="CT83">
            <v>0</v>
          </cell>
          <cell r="CU83">
            <v>0</v>
          </cell>
          <cell r="CV83">
            <v>0</v>
          </cell>
          <cell r="CW83">
            <v>0</v>
          </cell>
          <cell r="CX83">
            <v>0</v>
          </cell>
          <cell r="CY83">
            <v>0</v>
          </cell>
          <cell r="CZ83">
            <v>0</v>
          </cell>
          <cell r="DA83">
            <v>0</v>
          </cell>
        </row>
        <row r="121">
          <cell r="FU121">
            <v>0</v>
          </cell>
          <cell r="FV121">
            <v>0</v>
          </cell>
          <cell r="FW121">
            <v>0</v>
          </cell>
          <cell r="FX121">
            <v>0</v>
          </cell>
          <cell r="FY121">
            <v>0</v>
          </cell>
          <cell r="FZ121">
            <v>0</v>
          </cell>
          <cell r="GA121">
            <v>0</v>
          </cell>
          <cell r="GB121">
            <v>0</v>
          </cell>
          <cell r="GC121">
            <v>0</v>
          </cell>
          <cell r="GD121">
            <v>0</v>
          </cell>
          <cell r="GE121">
            <v>0</v>
          </cell>
          <cell r="GF121">
            <v>0</v>
          </cell>
          <cell r="GG121">
            <v>0</v>
          </cell>
        </row>
        <row r="122">
          <cell r="FU122">
            <v>0</v>
          </cell>
          <cell r="FV122">
            <v>0</v>
          </cell>
          <cell r="FW122">
            <v>0</v>
          </cell>
          <cell r="FX122">
            <v>0</v>
          </cell>
          <cell r="FY122">
            <v>0</v>
          </cell>
          <cell r="FZ122">
            <v>0</v>
          </cell>
          <cell r="GA122">
            <v>0</v>
          </cell>
          <cell r="GB122">
            <v>0</v>
          </cell>
          <cell r="GC122">
            <v>0</v>
          </cell>
          <cell r="GD122">
            <v>0</v>
          </cell>
          <cell r="GE122">
            <v>0</v>
          </cell>
          <cell r="GF122">
            <v>0</v>
          </cell>
          <cell r="GG122">
            <v>0</v>
          </cell>
        </row>
        <row r="132">
          <cell r="CX132">
            <v>0</v>
          </cell>
          <cell r="CY132">
            <v>0</v>
          </cell>
          <cell r="CZ132">
            <v>0</v>
          </cell>
          <cell r="DA132">
            <v>0</v>
          </cell>
          <cell r="DB132">
            <v>0</v>
          </cell>
          <cell r="DC132">
            <v>0</v>
          </cell>
          <cell r="DD132">
            <v>0</v>
          </cell>
          <cell r="DE132">
            <v>0</v>
          </cell>
          <cell r="DF132">
            <v>0</v>
          </cell>
          <cell r="DG132">
            <v>0</v>
          </cell>
          <cell r="DH132">
            <v>0</v>
          </cell>
          <cell r="DI132">
            <v>0</v>
          </cell>
        </row>
      </sheetData>
      <sheetData sheetId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ДТ4"/>
      <sheetName val="Приложение"/>
    </sheetNames>
    <sheetDataSet>
      <sheetData sheetId="0">
        <row r="52">
          <cell r="CR52">
            <v>16645.5</v>
          </cell>
          <cell r="CS52">
            <v>0</v>
          </cell>
          <cell r="CT52">
            <v>0</v>
          </cell>
          <cell r="CU52">
            <v>0</v>
          </cell>
          <cell r="CV52">
            <v>0</v>
          </cell>
          <cell r="CW52">
            <v>0</v>
          </cell>
          <cell r="CX52">
            <v>0</v>
          </cell>
          <cell r="CY52">
            <v>0</v>
          </cell>
          <cell r="CZ52">
            <v>0</v>
          </cell>
          <cell r="DA52">
            <v>0</v>
          </cell>
        </row>
        <row r="53">
          <cell r="CR53">
            <v>3000</v>
          </cell>
          <cell r="CS53">
            <v>0</v>
          </cell>
          <cell r="CT53">
            <v>0</v>
          </cell>
          <cell r="CU53">
            <v>0</v>
          </cell>
          <cell r="CV53">
            <v>0</v>
          </cell>
          <cell r="CW53">
            <v>0</v>
          </cell>
          <cell r="CX53">
            <v>0</v>
          </cell>
          <cell r="CY53">
            <v>0</v>
          </cell>
          <cell r="CZ53">
            <v>0</v>
          </cell>
          <cell r="DA53">
            <v>0</v>
          </cell>
        </row>
        <row r="54">
          <cell r="CR54">
            <v>13645.5</v>
          </cell>
          <cell r="CS54">
            <v>0</v>
          </cell>
          <cell r="CT54">
            <v>0</v>
          </cell>
          <cell r="CU54">
            <v>0</v>
          </cell>
          <cell r="CV54">
            <v>0</v>
          </cell>
          <cell r="CW54">
            <v>0</v>
          </cell>
          <cell r="CX54">
            <v>0</v>
          </cell>
          <cell r="CY54">
            <v>0</v>
          </cell>
          <cell r="CZ54">
            <v>0</v>
          </cell>
          <cell r="DA54">
            <v>0</v>
          </cell>
        </row>
        <row r="55">
          <cell r="CR55">
            <v>9563.5</v>
          </cell>
          <cell r="CS55">
            <v>0</v>
          </cell>
          <cell r="CT55">
            <v>0</v>
          </cell>
          <cell r="CU55">
            <v>0</v>
          </cell>
          <cell r="CV55">
            <v>0</v>
          </cell>
          <cell r="CW55">
            <v>0</v>
          </cell>
          <cell r="CX55">
            <v>0</v>
          </cell>
          <cell r="CY55">
            <v>0</v>
          </cell>
          <cell r="CZ55">
            <v>0</v>
          </cell>
          <cell r="DA55">
            <v>0</v>
          </cell>
        </row>
        <row r="56">
          <cell r="CR56">
            <v>0</v>
          </cell>
          <cell r="CS56">
            <v>0</v>
          </cell>
          <cell r="CT56">
            <v>0</v>
          </cell>
          <cell r="CU56">
            <v>0</v>
          </cell>
          <cell r="CV56">
            <v>0</v>
          </cell>
          <cell r="CW56">
            <v>0</v>
          </cell>
          <cell r="CX56">
            <v>0</v>
          </cell>
          <cell r="CY56">
            <v>0</v>
          </cell>
          <cell r="CZ56">
            <v>0</v>
          </cell>
          <cell r="DA56">
            <v>0</v>
          </cell>
        </row>
        <row r="57">
          <cell r="CR57">
            <v>9563.5</v>
          </cell>
          <cell r="CS57">
            <v>0</v>
          </cell>
          <cell r="CT57">
            <v>0</v>
          </cell>
          <cell r="CU57">
            <v>0</v>
          </cell>
          <cell r="CV57">
            <v>0</v>
          </cell>
          <cell r="CW57">
            <v>0</v>
          </cell>
          <cell r="CX57">
            <v>0</v>
          </cell>
          <cell r="CY57">
            <v>0</v>
          </cell>
          <cell r="CZ57">
            <v>0</v>
          </cell>
          <cell r="DA57">
            <v>0</v>
          </cell>
        </row>
        <row r="58">
          <cell r="CR58">
            <v>47463</v>
          </cell>
          <cell r="CS58">
            <v>0</v>
          </cell>
          <cell r="CT58">
            <v>0</v>
          </cell>
          <cell r="CU58">
            <v>0</v>
          </cell>
          <cell r="CV58">
            <v>0</v>
          </cell>
          <cell r="CW58">
            <v>0</v>
          </cell>
          <cell r="CX58">
            <v>0</v>
          </cell>
          <cell r="CY58">
            <v>0</v>
          </cell>
          <cell r="CZ58">
            <v>0</v>
          </cell>
          <cell r="DA58">
            <v>0</v>
          </cell>
        </row>
        <row r="59">
          <cell r="CR59">
            <v>22680</v>
          </cell>
          <cell r="CS59">
            <v>0</v>
          </cell>
          <cell r="CT59">
            <v>0</v>
          </cell>
          <cell r="CU59">
            <v>0</v>
          </cell>
          <cell r="CV59">
            <v>0</v>
          </cell>
          <cell r="CW59">
            <v>0</v>
          </cell>
          <cell r="CX59">
            <v>0</v>
          </cell>
          <cell r="CY59">
            <v>0</v>
          </cell>
          <cell r="CZ59">
            <v>0</v>
          </cell>
          <cell r="DA59">
            <v>0</v>
          </cell>
        </row>
        <row r="60">
          <cell r="CR60">
            <v>24783</v>
          </cell>
          <cell r="CS60">
            <v>0</v>
          </cell>
          <cell r="CT60">
            <v>0</v>
          </cell>
          <cell r="CU60">
            <v>0</v>
          </cell>
          <cell r="CV60">
            <v>0</v>
          </cell>
          <cell r="CW60">
            <v>0</v>
          </cell>
          <cell r="CX60">
            <v>0</v>
          </cell>
          <cell r="CY60">
            <v>0</v>
          </cell>
          <cell r="CZ60">
            <v>0</v>
          </cell>
          <cell r="DA60">
            <v>0</v>
          </cell>
        </row>
        <row r="61">
          <cell r="CR61">
            <v>204663.2</v>
          </cell>
          <cell r="CS61">
            <v>0</v>
          </cell>
          <cell r="CT61">
            <v>0</v>
          </cell>
          <cell r="CU61">
            <v>0</v>
          </cell>
          <cell r="CV61">
            <v>0</v>
          </cell>
          <cell r="CW61">
            <v>0</v>
          </cell>
          <cell r="CX61">
            <v>0</v>
          </cell>
          <cell r="CY61">
            <v>0</v>
          </cell>
          <cell r="CZ61">
            <v>0</v>
          </cell>
          <cell r="DA61">
            <v>0</v>
          </cell>
        </row>
        <row r="62">
          <cell r="CR62">
            <v>136200</v>
          </cell>
          <cell r="CS62">
            <v>0</v>
          </cell>
          <cell r="CT62">
            <v>0</v>
          </cell>
          <cell r="CU62">
            <v>0</v>
          </cell>
          <cell r="CV62">
            <v>0</v>
          </cell>
          <cell r="CW62">
            <v>0</v>
          </cell>
          <cell r="CX62">
            <v>0</v>
          </cell>
          <cell r="CY62">
            <v>0</v>
          </cell>
          <cell r="CZ62">
            <v>0</v>
          </cell>
          <cell r="DA62">
            <v>0</v>
          </cell>
        </row>
        <row r="63">
          <cell r="CR63">
            <v>68463.199999999997</v>
          </cell>
          <cell r="CS63">
            <v>0</v>
          </cell>
          <cell r="CT63">
            <v>0</v>
          </cell>
          <cell r="CU63">
            <v>0</v>
          </cell>
          <cell r="CV63">
            <v>0</v>
          </cell>
          <cell r="CW63">
            <v>0</v>
          </cell>
          <cell r="CX63">
            <v>0</v>
          </cell>
          <cell r="CY63">
            <v>0</v>
          </cell>
          <cell r="CZ63">
            <v>0</v>
          </cell>
          <cell r="DA63">
            <v>0</v>
          </cell>
        </row>
        <row r="64">
          <cell r="CR64">
            <v>0</v>
          </cell>
          <cell r="CS64">
            <v>0</v>
          </cell>
          <cell r="CT64">
            <v>0</v>
          </cell>
          <cell r="CU64">
            <v>0</v>
          </cell>
          <cell r="CV64">
            <v>0</v>
          </cell>
          <cell r="CW64">
            <v>0</v>
          </cell>
          <cell r="CX64">
            <v>0</v>
          </cell>
          <cell r="CY64">
            <v>0</v>
          </cell>
          <cell r="CZ64">
            <v>0</v>
          </cell>
          <cell r="DA64">
            <v>0</v>
          </cell>
        </row>
        <row r="65">
          <cell r="CR65">
            <v>0</v>
          </cell>
          <cell r="CS65">
            <v>0</v>
          </cell>
          <cell r="CT65">
            <v>0</v>
          </cell>
          <cell r="CU65">
            <v>0</v>
          </cell>
          <cell r="CV65">
            <v>0</v>
          </cell>
          <cell r="CW65">
            <v>0</v>
          </cell>
          <cell r="CX65">
            <v>0</v>
          </cell>
          <cell r="CY65">
            <v>0</v>
          </cell>
          <cell r="CZ65">
            <v>0</v>
          </cell>
          <cell r="DA65">
            <v>0</v>
          </cell>
        </row>
        <row r="66">
          <cell r="CR66">
            <v>0</v>
          </cell>
          <cell r="CS66">
            <v>0</v>
          </cell>
          <cell r="CT66">
            <v>0</v>
          </cell>
          <cell r="CU66">
            <v>0</v>
          </cell>
          <cell r="CV66">
            <v>0</v>
          </cell>
          <cell r="CW66">
            <v>0</v>
          </cell>
          <cell r="CX66">
            <v>0</v>
          </cell>
          <cell r="CY66">
            <v>0</v>
          </cell>
          <cell r="CZ66">
            <v>0</v>
          </cell>
          <cell r="DA66">
            <v>0</v>
          </cell>
        </row>
        <row r="67">
          <cell r="CR67">
            <v>39903</v>
          </cell>
          <cell r="CS67">
            <v>0</v>
          </cell>
          <cell r="CT67">
            <v>0</v>
          </cell>
          <cell r="CU67">
            <v>0</v>
          </cell>
          <cell r="CV67">
            <v>0</v>
          </cell>
          <cell r="CW67">
            <v>0</v>
          </cell>
          <cell r="CX67">
            <v>0</v>
          </cell>
          <cell r="CY67">
            <v>0</v>
          </cell>
          <cell r="CZ67">
            <v>0</v>
          </cell>
          <cell r="DA67">
            <v>0</v>
          </cell>
        </row>
        <row r="68">
          <cell r="CR68">
            <v>11418</v>
          </cell>
          <cell r="CS68">
            <v>0</v>
          </cell>
          <cell r="CT68">
            <v>0</v>
          </cell>
          <cell r="CU68">
            <v>0</v>
          </cell>
          <cell r="CV68">
            <v>0</v>
          </cell>
          <cell r="CW68">
            <v>0</v>
          </cell>
          <cell r="CX68">
            <v>0</v>
          </cell>
          <cell r="CY68">
            <v>0</v>
          </cell>
          <cell r="CZ68">
            <v>0</v>
          </cell>
          <cell r="DA68">
            <v>0</v>
          </cell>
        </row>
        <row r="69">
          <cell r="CR69">
            <v>28485</v>
          </cell>
          <cell r="CS69">
            <v>0</v>
          </cell>
          <cell r="CT69">
            <v>0</v>
          </cell>
          <cell r="CU69">
            <v>0</v>
          </cell>
          <cell r="CV69">
            <v>0</v>
          </cell>
          <cell r="CW69">
            <v>0</v>
          </cell>
          <cell r="CX69">
            <v>0</v>
          </cell>
          <cell r="CY69">
            <v>0</v>
          </cell>
          <cell r="CZ69">
            <v>0</v>
          </cell>
          <cell r="DA69">
            <v>0</v>
          </cell>
        </row>
        <row r="107">
          <cell r="FU107">
            <v>100</v>
          </cell>
          <cell r="FV107">
            <v>0</v>
          </cell>
          <cell r="FW107">
            <v>0</v>
          </cell>
          <cell r="FX107">
            <v>0</v>
          </cell>
          <cell r="FY107">
            <v>0</v>
          </cell>
          <cell r="FZ107">
            <v>0</v>
          </cell>
          <cell r="GA107">
            <v>0</v>
          </cell>
          <cell r="GB107">
            <v>0</v>
          </cell>
          <cell r="GC107">
            <v>0</v>
          </cell>
          <cell r="GD107">
            <v>0</v>
          </cell>
          <cell r="GE107">
            <v>0</v>
          </cell>
          <cell r="GF107">
            <v>0</v>
          </cell>
          <cell r="GG107">
            <v>0</v>
          </cell>
        </row>
        <row r="108">
          <cell r="FU108">
            <v>100</v>
          </cell>
          <cell r="FV108">
            <v>0</v>
          </cell>
          <cell r="FW108">
            <v>0</v>
          </cell>
          <cell r="FX108">
            <v>0</v>
          </cell>
          <cell r="FY108">
            <v>0</v>
          </cell>
          <cell r="FZ108">
            <v>0</v>
          </cell>
          <cell r="GA108">
            <v>0</v>
          </cell>
          <cell r="GB108">
            <v>0</v>
          </cell>
          <cell r="GC108">
            <v>0</v>
          </cell>
          <cell r="GD108">
            <v>0</v>
          </cell>
          <cell r="GE108">
            <v>0</v>
          </cell>
          <cell r="GF108">
            <v>0</v>
          </cell>
          <cell r="GG108">
            <v>0</v>
          </cell>
        </row>
        <row r="118">
          <cell r="CX118">
            <v>5</v>
          </cell>
          <cell r="CY118">
            <v>0</v>
          </cell>
          <cell r="CZ118">
            <v>0</v>
          </cell>
          <cell r="DA118">
            <v>0</v>
          </cell>
          <cell r="DB118">
            <v>0</v>
          </cell>
          <cell r="DC118">
            <v>0</v>
          </cell>
          <cell r="DD118">
            <v>0</v>
          </cell>
          <cell r="DE118">
            <v>0</v>
          </cell>
          <cell r="DF118">
            <v>0</v>
          </cell>
          <cell r="DG118">
            <v>0</v>
          </cell>
          <cell r="DH118">
            <v>0</v>
          </cell>
          <cell r="DI118">
            <v>0</v>
          </cell>
        </row>
      </sheetData>
      <sheetData sheetId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ПС"/>
      <sheetName val="Приложение"/>
    </sheetNames>
    <sheetDataSet>
      <sheetData sheetId="0">
        <row r="66">
          <cell r="CR66">
            <v>174872</v>
          </cell>
          <cell r="CS66">
            <v>0</v>
          </cell>
          <cell r="CT66">
            <v>0</v>
          </cell>
          <cell r="CU66">
            <v>0</v>
          </cell>
          <cell r="CV66">
            <v>0</v>
          </cell>
          <cell r="CW66">
            <v>0</v>
          </cell>
          <cell r="CX66">
            <v>0</v>
          </cell>
          <cell r="CY66">
            <v>0</v>
          </cell>
          <cell r="CZ66">
            <v>0</v>
          </cell>
          <cell r="DA66">
            <v>0</v>
          </cell>
        </row>
        <row r="67">
          <cell r="CR67">
            <v>56307</v>
          </cell>
          <cell r="CS67">
            <v>0</v>
          </cell>
          <cell r="CT67">
            <v>0</v>
          </cell>
          <cell r="CU67">
            <v>0</v>
          </cell>
          <cell r="CV67">
            <v>0</v>
          </cell>
          <cell r="CW67">
            <v>0</v>
          </cell>
          <cell r="CX67">
            <v>0</v>
          </cell>
          <cell r="CY67">
            <v>0</v>
          </cell>
          <cell r="CZ67">
            <v>0</v>
          </cell>
          <cell r="DA67">
            <v>0</v>
          </cell>
        </row>
        <row r="68">
          <cell r="CR68">
            <v>118565</v>
          </cell>
          <cell r="CS68">
            <v>0</v>
          </cell>
          <cell r="CT68">
            <v>0</v>
          </cell>
          <cell r="CU68">
            <v>0</v>
          </cell>
          <cell r="CV68">
            <v>0</v>
          </cell>
          <cell r="CW68">
            <v>0</v>
          </cell>
          <cell r="CX68">
            <v>0</v>
          </cell>
          <cell r="CY68">
            <v>0</v>
          </cell>
          <cell r="CZ68">
            <v>0</v>
          </cell>
          <cell r="DA68">
            <v>0</v>
          </cell>
        </row>
        <row r="69">
          <cell r="CR69">
            <v>18951</v>
          </cell>
          <cell r="CS69">
            <v>0</v>
          </cell>
          <cell r="CT69">
            <v>0</v>
          </cell>
          <cell r="CU69">
            <v>0</v>
          </cell>
          <cell r="CV69">
            <v>0</v>
          </cell>
          <cell r="CW69">
            <v>0</v>
          </cell>
          <cell r="CX69">
            <v>0</v>
          </cell>
          <cell r="CY69">
            <v>0</v>
          </cell>
          <cell r="CZ69">
            <v>0</v>
          </cell>
          <cell r="DA69">
            <v>0</v>
          </cell>
        </row>
        <row r="70">
          <cell r="CR70">
            <v>4171</v>
          </cell>
          <cell r="CS70">
            <v>0</v>
          </cell>
          <cell r="CT70">
            <v>0</v>
          </cell>
          <cell r="CU70">
            <v>0</v>
          </cell>
          <cell r="CV70">
            <v>0</v>
          </cell>
          <cell r="CW70">
            <v>0</v>
          </cell>
          <cell r="CX70">
            <v>0</v>
          </cell>
          <cell r="CY70">
            <v>0</v>
          </cell>
          <cell r="CZ70">
            <v>0</v>
          </cell>
          <cell r="DA70">
            <v>0</v>
          </cell>
        </row>
        <row r="71">
          <cell r="CR71">
            <v>14780</v>
          </cell>
          <cell r="CS71">
            <v>0</v>
          </cell>
          <cell r="CT71">
            <v>0</v>
          </cell>
          <cell r="CU71">
            <v>0</v>
          </cell>
          <cell r="CV71">
            <v>0</v>
          </cell>
          <cell r="CW71">
            <v>0</v>
          </cell>
          <cell r="CX71">
            <v>0</v>
          </cell>
          <cell r="CY71">
            <v>0</v>
          </cell>
          <cell r="CZ71">
            <v>0</v>
          </cell>
          <cell r="DA71">
            <v>0</v>
          </cell>
        </row>
        <row r="72">
          <cell r="CR72">
            <v>7250</v>
          </cell>
          <cell r="CS72">
            <v>0</v>
          </cell>
          <cell r="CT72">
            <v>0</v>
          </cell>
          <cell r="CU72">
            <v>0</v>
          </cell>
          <cell r="CV72">
            <v>0</v>
          </cell>
          <cell r="CW72">
            <v>0</v>
          </cell>
          <cell r="CX72">
            <v>0</v>
          </cell>
          <cell r="CY72">
            <v>0</v>
          </cell>
          <cell r="CZ72">
            <v>0</v>
          </cell>
          <cell r="DA72">
            <v>0</v>
          </cell>
        </row>
        <row r="73">
          <cell r="CR73">
            <v>4326</v>
          </cell>
          <cell r="CS73">
            <v>0</v>
          </cell>
          <cell r="CT73">
            <v>0</v>
          </cell>
          <cell r="CU73">
            <v>0</v>
          </cell>
          <cell r="CV73">
            <v>0</v>
          </cell>
          <cell r="CW73">
            <v>0</v>
          </cell>
          <cell r="CX73">
            <v>0</v>
          </cell>
          <cell r="CY73">
            <v>0</v>
          </cell>
          <cell r="CZ73">
            <v>0</v>
          </cell>
          <cell r="DA73">
            <v>0</v>
          </cell>
        </row>
        <row r="74">
          <cell r="CR74">
            <v>2924</v>
          </cell>
          <cell r="CS74">
            <v>0</v>
          </cell>
          <cell r="CT74">
            <v>0</v>
          </cell>
          <cell r="CU74">
            <v>0</v>
          </cell>
          <cell r="CV74">
            <v>0</v>
          </cell>
          <cell r="CW74">
            <v>0</v>
          </cell>
          <cell r="CX74">
            <v>0</v>
          </cell>
          <cell r="CY74">
            <v>0</v>
          </cell>
          <cell r="CZ74">
            <v>0</v>
          </cell>
          <cell r="DA74">
            <v>0</v>
          </cell>
        </row>
        <row r="75">
          <cell r="CR75">
            <v>31978</v>
          </cell>
          <cell r="CS75">
            <v>0</v>
          </cell>
          <cell r="CT75">
            <v>0</v>
          </cell>
          <cell r="CU75">
            <v>0</v>
          </cell>
          <cell r="CV75">
            <v>0</v>
          </cell>
          <cell r="CW75">
            <v>0</v>
          </cell>
          <cell r="CX75">
            <v>0</v>
          </cell>
          <cell r="CY75">
            <v>0</v>
          </cell>
          <cell r="CZ75">
            <v>0</v>
          </cell>
          <cell r="DA75">
            <v>0</v>
          </cell>
        </row>
        <row r="76">
          <cell r="CR76">
            <v>15435</v>
          </cell>
          <cell r="CS76">
            <v>0</v>
          </cell>
          <cell r="CT76">
            <v>0</v>
          </cell>
          <cell r="CU76">
            <v>0</v>
          </cell>
          <cell r="CV76">
            <v>0</v>
          </cell>
          <cell r="CW76">
            <v>0</v>
          </cell>
          <cell r="CX76">
            <v>0</v>
          </cell>
          <cell r="CY76">
            <v>0</v>
          </cell>
          <cell r="CZ76">
            <v>0</v>
          </cell>
          <cell r="DA76">
            <v>0</v>
          </cell>
        </row>
        <row r="77">
          <cell r="CR77">
            <v>16543</v>
          </cell>
          <cell r="CS77">
            <v>0</v>
          </cell>
          <cell r="CT77">
            <v>0</v>
          </cell>
          <cell r="CU77">
            <v>0</v>
          </cell>
          <cell r="CV77">
            <v>0</v>
          </cell>
          <cell r="CW77">
            <v>0</v>
          </cell>
          <cell r="CX77">
            <v>0</v>
          </cell>
          <cell r="CY77">
            <v>0</v>
          </cell>
          <cell r="CZ77">
            <v>0</v>
          </cell>
          <cell r="DA77">
            <v>0</v>
          </cell>
        </row>
        <row r="78">
          <cell r="CR78">
            <v>0</v>
          </cell>
          <cell r="CS78">
            <v>0</v>
          </cell>
          <cell r="CT78">
            <v>0</v>
          </cell>
          <cell r="CU78">
            <v>0</v>
          </cell>
          <cell r="CV78">
            <v>0</v>
          </cell>
          <cell r="CW78">
            <v>0</v>
          </cell>
          <cell r="CX78">
            <v>0</v>
          </cell>
          <cell r="CY78">
            <v>0</v>
          </cell>
          <cell r="CZ78">
            <v>0</v>
          </cell>
          <cell r="DA78">
            <v>0</v>
          </cell>
        </row>
        <row r="79">
          <cell r="CR79">
            <v>0</v>
          </cell>
          <cell r="CS79">
            <v>0</v>
          </cell>
          <cell r="CT79">
            <v>0</v>
          </cell>
          <cell r="CU79">
            <v>0</v>
          </cell>
          <cell r="CV79">
            <v>0</v>
          </cell>
          <cell r="CW79">
            <v>0</v>
          </cell>
          <cell r="CX79">
            <v>0</v>
          </cell>
          <cell r="CY79">
            <v>0</v>
          </cell>
          <cell r="CZ79">
            <v>0</v>
          </cell>
          <cell r="DA79">
            <v>0</v>
          </cell>
        </row>
        <row r="80">
          <cell r="CR80">
            <v>0</v>
          </cell>
          <cell r="CS80">
            <v>0</v>
          </cell>
          <cell r="CT80">
            <v>0</v>
          </cell>
          <cell r="CU80">
            <v>0</v>
          </cell>
          <cell r="CV80">
            <v>0</v>
          </cell>
          <cell r="CW80">
            <v>0</v>
          </cell>
          <cell r="CX80">
            <v>0</v>
          </cell>
          <cell r="CY80">
            <v>0</v>
          </cell>
          <cell r="CZ80">
            <v>0</v>
          </cell>
          <cell r="DA80">
            <v>0</v>
          </cell>
        </row>
        <row r="81">
          <cell r="CR81">
            <v>164092</v>
          </cell>
          <cell r="CS81">
            <v>0</v>
          </cell>
          <cell r="CT81">
            <v>0</v>
          </cell>
          <cell r="CU81">
            <v>0</v>
          </cell>
          <cell r="CV81">
            <v>0</v>
          </cell>
          <cell r="CW81">
            <v>0</v>
          </cell>
          <cell r="CX81">
            <v>0</v>
          </cell>
          <cell r="CY81">
            <v>0</v>
          </cell>
          <cell r="CZ81">
            <v>0</v>
          </cell>
          <cell r="DA81">
            <v>0</v>
          </cell>
        </row>
        <row r="82">
          <cell r="CR82">
            <v>62313</v>
          </cell>
          <cell r="CS82">
            <v>0</v>
          </cell>
          <cell r="CT82">
            <v>0</v>
          </cell>
          <cell r="CU82">
            <v>0</v>
          </cell>
          <cell r="CV82">
            <v>0</v>
          </cell>
          <cell r="CW82">
            <v>0</v>
          </cell>
          <cell r="CX82">
            <v>0</v>
          </cell>
          <cell r="CY82">
            <v>0</v>
          </cell>
          <cell r="CZ82">
            <v>0</v>
          </cell>
          <cell r="DA82">
            <v>0</v>
          </cell>
        </row>
        <row r="83">
          <cell r="CR83">
            <v>101779</v>
          </cell>
          <cell r="CS83">
            <v>0</v>
          </cell>
          <cell r="CT83">
            <v>0</v>
          </cell>
          <cell r="CU83">
            <v>0</v>
          </cell>
          <cell r="CV83">
            <v>0</v>
          </cell>
          <cell r="CW83">
            <v>0</v>
          </cell>
          <cell r="CX83">
            <v>0</v>
          </cell>
          <cell r="CY83">
            <v>0</v>
          </cell>
          <cell r="CZ83">
            <v>0</v>
          </cell>
          <cell r="DA83">
            <v>0</v>
          </cell>
        </row>
        <row r="121">
          <cell r="FU121">
            <v>100</v>
          </cell>
          <cell r="FV121">
            <v>0</v>
          </cell>
          <cell r="FW121">
            <v>0</v>
          </cell>
          <cell r="FX121">
            <v>0</v>
          </cell>
          <cell r="FY121">
            <v>0</v>
          </cell>
          <cell r="FZ121">
            <v>0</v>
          </cell>
          <cell r="GA121">
            <v>0</v>
          </cell>
          <cell r="GB121">
            <v>0</v>
          </cell>
          <cell r="GC121">
            <v>0</v>
          </cell>
          <cell r="GD121">
            <v>0</v>
          </cell>
          <cell r="GE121">
            <v>0</v>
          </cell>
          <cell r="GF121">
            <v>0</v>
          </cell>
          <cell r="GG121">
            <v>0</v>
          </cell>
        </row>
        <row r="122">
          <cell r="FU122">
            <v>100</v>
          </cell>
          <cell r="FV122">
            <v>0</v>
          </cell>
          <cell r="FW122">
            <v>0</v>
          </cell>
          <cell r="FX122">
            <v>0</v>
          </cell>
          <cell r="FY122">
            <v>0</v>
          </cell>
          <cell r="FZ122">
            <v>0</v>
          </cell>
          <cell r="GA122">
            <v>0</v>
          </cell>
          <cell r="GB122">
            <v>0</v>
          </cell>
          <cell r="GC122">
            <v>0</v>
          </cell>
          <cell r="GD122">
            <v>0</v>
          </cell>
          <cell r="GE122">
            <v>0</v>
          </cell>
          <cell r="GF122">
            <v>0</v>
          </cell>
          <cell r="GG122">
            <v>0</v>
          </cell>
        </row>
        <row r="132">
          <cell r="CX132">
            <v>5</v>
          </cell>
          <cell r="CY132">
            <v>0</v>
          </cell>
          <cell r="CZ132">
            <v>0</v>
          </cell>
          <cell r="DA132">
            <v>0</v>
          </cell>
          <cell r="DB132">
            <v>0</v>
          </cell>
          <cell r="DC132">
            <v>0</v>
          </cell>
          <cell r="DD132">
            <v>0</v>
          </cell>
          <cell r="DE132">
            <v>0</v>
          </cell>
          <cell r="DF132">
            <v>0</v>
          </cell>
          <cell r="DG132">
            <v>0</v>
          </cell>
          <cell r="DH132">
            <v>0</v>
          </cell>
          <cell r="DI132">
            <v>0</v>
          </cell>
        </row>
      </sheetData>
      <sheetData sheetId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ТиР"/>
      <sheetName val="Приложение"/>
    </sheetNames>
    <sheetDataSet>
      <sheetData sheetId="0">
        <row r="52">
          <cell r="CR52">
            <v>8723</v>
          </cell>
          <cell r="CS52">
            <v>0</v>
          </cell>
          <cell r="CT52">
            <v>0</v>
          </cell>
          <cell r="CU52">
            <v>0</v>
          </cell>
          <cell r="CV52">
            <v>0</v>
          </cell>
          <cell r="CW52">
            <v>0</v>
          </cell>
          <cell r="CX52">
            <v>0</v>
          </cell>
          <cell r="CY52">
            <v>0</v>
          </cell>
          <cell r="CZ52">
            <v>0</v>
          </cell>
          <cell r="DA52">
            <v>0</v>
          </cell>
        </row>
        <row r="53">
          <cell r="CR53">
            <v>4937</v>
          </cell>
          <cell r="CS53">
            <v>0</v>
          </cell>
          <cell r="CT53">
            <v>0</v>
          </cell>
          <cell r="CU53">
            <v>0</v>
          </cell>
          <cell r="CV53">
            <v>0</v>
          </cell>
          <cell r="CW53">
            <v>0</v>
          </cell>
          <cell r="CX53">
            <v>0</v>
          </cell>
          <cell r="CY53">
            <v>0</v>
          </cell>
          <cell r="CZ53">
            <v>0</v>
          </cell>
          <cell r="DA53">
            <v>0</v>
          </cell>
        </row>
        <row r="54">
          <cell r="CR54">
            <v>3786</v>
          </cell>
          <cell r="CS54">
            <v>0</v>
          </cell>
          <cell r="CT54">
            <v>0</v>
          </cell>
          <cell r="CU54">
            <v>0</v>
          </cell>
          <cell r="CV54">
            <v>0</v>
          </cell>
          <cell r="CW54">
            <v>0</v>
          </cell>
          <cell r="CX54">
            <v>0</v>
          </cell>
          <cell r="CY54">
            <v>0</v>
          </cell>
          <cell r="CZ54">
            <v>0</v>
          </cell>
          <cell r="DA54">
            <v>0</v>
          </cell>
        </row>
        <row r="55">
          <cell r="CR55">
            <v>0</v>
          </cell>
          <cell r="CS55">
            <v>0</v>
          </cell>
          <cell r="CT55">
            <v>0</v>
          </cell>
          <cell r="CU55">
            <v>0</v>
          </cell>
          <cell r="CV55">
            <v>0</v>
          </cell>
          <cell r="CW55">
            <v>0</v>
          </cell>
          <cell r="CX55">
            <v>0</v>
          </cell>
          <cell r="CY55">
            <v>0</v>
          </cell>
          <cell r="CZ55">
            <v>0</v>
          </cell>
          <cell r="DA55">
            <v>0</v>
          </cell>
        </row>
        <row r="56">
          <cell r="CR56">
            <v>0</v>
          </cell>
          <cell r="CS56">
            <v>0</v>
          </cell>
          <cell r="CT56">
            <v>0</v>
          </cell>
          <cell r="CU56">
            <v>0</v>
          </cell>
          <cell r="CV56">
            <v>0</v>
          </cell>
          <cell r="CW56">
            <v>0</v>
          </cell>
          <cell r="CX56">
            <v>0</v>
          </cell>
          <cell r="CY56">
            <v>0</v>
          </cell>
          <cell r="CZ56">
            <v>0</v>
          </cell>
          <cell r="DA56">
            <v>0</v>
          </cell>
        </row>
        <row r="57">
          <cell r="CR57">
            <v>0</v>
          </cell>
          <cell r="CS57">
            <v>0</v>
          </cell>
          <cell r="CT57">
            <v>0</v>
          </cell>
          <cell r="CU57">
            <v>0</v>
          </cell>
          <cell r="CV57">
            <v>0</v>
          </cell>
          <cell r="CW57">
            <v>0</v>
          </cell>
          <cell r="CX57">
            <v>0</v>
          </cell>
          <cell r="CY57">
            <v>0</v>
          </cell>
          <cell r="CZ57">
            <v>0</v>
          </cell>
          <cell r="DA57">
            <v>0</v>
          </cell>
        </row>
        <row r="58">
          <cell r="CR58">
            <v>104770</v>
          </cell>
          <cell r="CS58">
            <v>0</v>
          </cell>
          <cell r="CT58">
            <v>0</v>
          </cell>
          <cell r="CU58">
            <v>0</v>
          </cell>
          <cell r="CV58">
            <v>0</v>
          </cell>
          <cell r="CW58">
            <v>0</v>
          </cell>
          <cell r="CX58">
            <v>0</v>
          </cell>
          <cell r="CY58">
            <v>0</v>
          </cell>
          <cell r="CZ58">
            <v>0</v>
          </cell>
          <cell r="DA58">
            <v>0</v>
          </cell>
        </row>
        <row r="59">
          <cell r="CR59">
            <v>46696</v>
          </cell>
          <cell r="CS59">
            <v>0</v>
          </cell>
          <cell r="CT59">
            <v>0</v>
          </cell>
          <cell r="CU59">
            <v>0</v>
          </cell>
          <cell r="CV59">
            <v>0</v>
          </cell>
          <cell r="CW59">
            <v>0</v>
          </cell>
          <cell r="CX59">
            <v>0</v>
          </cell>
          <cell r="CY59">
            <v>0</v>
          </cell>
          <cell r="CZ59">
            <v>0</v>
          </cell>
          <cell r="DA59">
            <v>0</v>
          </cell>
        </row>
        <row r="60">
          <cell r="CR60">
            <v>58074</v>
          </cell>
          <cell r="CS60">
            <v>0</v>
          </cell>
          <cell r="CT60">
            <v>0</v>
          </cell>
          <cell r="CU60">
            <v>0</v>
          </cell>
          <cell r="CV60">
            <v>0</v>
          </cell>
          <cell r="CW60">
            <v>0</v>
          </cell>
          <cell r="CX60">
            <v>0</v>
          </cell>
          <cell r="CY60">
            <v>0</v>
          </cell>
          <cell r="CZ60">
            <v>0</v>
          </cell>
          <cell r="DA60">
            <v>0</v>
          </cell>
        </row>
        <row r="61">
          <cell r="CR61">
            <v>260559</v>
          </cell>
          <cell r="CS61">
            <v>0</v>
          </cell>
          <cell r="CT61">
            <v>0</v>
          </cell>
          <cell r="CU61">
            <v>0</v>
          </cell>
          <cell r="CV61">
            <v>0</v>
          </cell>
          <cell r="CW61">
            <v>0</v>
          </cell>
          <cell r="CX61">
            <v>0</v>
          </cell>
          <cell r="CY61">
            <v>0</v>
          </cell>
          <cell r="CZ61">
            <v>0</v>
          </cell>
          <cell r="DA61">
            <v>0</v>
          </cell>
        </row>
        <row r="62">
          <cell r="CR62">
            <v>142815</v>
          </cell>
          <cell r="CS62">
            <v>0</v>
          </cell>
          <cell r="CT62">
            <v>0</v>
          </cell>
          <cell r="CU62">
            <v>0</v>
          </cell>
          <cell r="CV62">
            <v>0</v>
          </cell>
          <cell r="CW62">
            <v>0</v>
          </cell>
          <cell r="CX62">
            <v>0</v>
          </cell>
          <cell r="CY62">
            <v>0</v>
          </cell>
          <cell r="CZ62">
            <v>0</v>
          </cell>
          <cell r="DA62">
            <v>0</v>
          </cell>
        </row>
        <row r="63">
          <cell r="CR63">
            <v>117744</v>
          </cell>
          <cell r="CS63">
            <v>0</v>
          </cell>
          <cell r="CT63">
            <v>0</v>
          </cell>
          <cell r="CU63">
            <v>0</v>
          </cell>
          <cell r="CV63">
            <v>0</v>
          </cell>
          <cell r="CW63">
            <v>0</v>
          </cell>
          <cell r="CX63">
            <v>0</v>
          </cell>
          <cell r="CY63">
            <v>0</v>
          </cell>
          <cell r="CZ63">
            <v>0</v>
          </cell>
          <cell r="DA63">
            <v>0</v>
          </cell>
        </row>
        <row r="64">
          <cell r="CR64">
            <v>0</v>
          </cell>
          <cell r="CS64">
            <v>0</v>
          </cell>
          <cell r="CT64">
            <v>0</v>
          </cell>
          <cell r="CU64">
            <v>0</v>
          </cell>
          <cell r="CV64">
            <v>0</v>
          </cell>
          <cell r="CW64">
            <v>0</v>
          </cell>
          <cell r="CX64">
            <v>0</v>
          </cell>
          <cell r="CY64">
            <v>0</v>
          </cell>
          <cell r="CZ64">
            <v>0</v>
          </cell>
          <cell r="DA64">
            <v>0</v>
          </cell>
        </row>
        <row r="65">
          <cell r="CR65">
            <v>0</v>
          </cell>
          <cell r="CS65">
            <v>0</v>
          </cell>
          <cell r="CT65">
            <v>0</v>
          </cell>
          <cell r="CU65">
            <v>0</v>
          </cell>
          <cell r="CV65">
            <v>0</v>
          </cell>
          <cell r="CW65">
            <v>0</v>
          </cell>
          <cell r="CX65">
            <v>0</v>
          </cell>
          <cell r="CY65">
            <v>0</v>
          </cell>
          <cell r="CZ65">
            <v>0</v>
          </cell>
          <cell r="DA65">
            <v>0</v>
          </cell>
        </row>
        <row r="66">
          <cell r="CR66">
            <v>0</v>
          </cell>
          <cell r="CS66">
            <v>0</v>
          </cell>
          <cell r="CT66">
            <v>0</v>
          </cell>
          <cell r="CU66">
            <v>0</v>
          </cell>
          <cell r="CV66">
            <v>0</v>
          </cell>
          <cell r="CW66">
            <v>0</v>
          </cell>
          <cell r="CX66">
            <v>0</v>
          </cell>
          <cell r="CY66">
            <v>0</v>
          </cell>
          <cell r="CZ66">
            <v>0</v>
          </cell>
          <cell r="DA66">
            <v>0</v>
          </cell>
        </row>
        <row r="67">
          <cell r="CR67">
            <v>197058</v>
          </cell>
          <cell r="CS67">
            <v>0</v>
          </cell>
          <cell r="CT67">
            <v>0</v>
          </cell>
          <cell r="CU67">
            <v>0</v>
          </cell>
          <cell r="CV67">
            <v>0</v>
          </cell>
          <cell r="CW67">
            <v>0</v>
          </cell>
          <cell r="CX67">
            <v>0</v>
          </cell>
          <cell r="CY67">
            <v>0</v>
          </cell>
          <cell r="CZ67">
            <v>0</v>
          </cell>
          <cell r="DA67">
            <v>0</v>
          </cell>
        </row>
        <row r="68">
          <cell r="CR68">
            <v>78167</v>
          </cell>
          <cell r="CS68">
            <v>0</v>
          </cell>
          <cell r="CT68">
            <v>0</v>
          </cell>
          <cell r="CU68">
            <v>0</v>
          </cell>
          <cell r="CV68">
            <v>0</v>
          </cell>
          <cell r="CW68">
            <v>0</v>
          </cell>
          <cell r="CX68">
            <v>0</v>
          </cell>
          <cell r="CY68">
            <v>0</v>
          </cell>
          <cell r="CZ68">
            <v>0</v>
          </cell>
          <cell r="DA68">
            <v>0</v>
          </cell>
        </row>
        <row r="69">
          <cell r="CR69">
            <v>118891</v>
          </cell>
          <cell r="CS69">
            <v>0</v>
          </cell>
          <cell r="CT69">
            <v>0</v>
          </cell>
          <cell r="CU69">
            <v>0</v>
          </cell>
          <cell r="CV69">
            <v>0</v>
          </cell>
          <cell r="CW69">
            <v>0</v>
          </cell>
          <cell r="CX69">
            <v>0</v>
          </cell>
          <cell r="CY69">
            <v>0</v>
          </cell>
          <cell r="CZ69">
            <v>0</v>
          </cell>
          <cell r="DA69">
            <v>0</v>
          </cell>
        </row>
        <row r="108">
          <cell r="FU108">
            <v>100</v>
          </cell>
          <cell r="FV108">
            <v>0</v>
          </cell>
          <cell r="FW108">
            <v>0</v>
          </cell>
          <cell r="FX108">
            <v>0</v>
          </cell>
          <cell r="FY108">
            <v>0</v>
          </cell>
          <cell r="FZ108">
            <v>0</v>
          </cell>
          <cell r="GA108">
            <v>0</v>
          </cell>
          <cell r="GB108">
            <v>0</v>
          </cell>
          <cell r="GC108">
            <v>0</v>
          </cell>
          <cell r="GD108">
            <v>0</v>
          </cell>
          <cell r="GE108">
            <v>0</v>
          </cell>
          <cell r="GF108">
            <v>0</v>
          </cell>
          <cell r="GG108">
            <v>0</v>
          </cell>
        </row>
        <row r="109">
          <cell r="FU109">
            <v>100</v>
          </cell>
          <cell r="FV109">
            <v>0</v>
          </cell>
          <cell r="FW109">
            <v>0</v>
          </cell>
          <cell r="FX109">
            <v>0</v>
          </cell>
          <cell r="FY109">
            <v>0</v>
          </cell>
          <cell r="FZ109">
            <v>0</v>
          </cell>
          <cell r="GA109">
            <v>0</v>
          </cell>
          <cell r="GB109">
            <v>0</v>
          </cell>
          <cell r="GC109">
            <v>0</v>
          </cell>
          <cell r="GD109">
            <v>0</v>
          </cell>
          <cell r="GE109">
            <v>0</v>
          </cell>
          <cell r="GF109">
            <v>0</v>
          </cell>
          <cell r="GG109">
            <v>0</v>
          </cell>
        </row>
        <row r="119">
          <cell r="CX119">
            <v>9</v>
          </cell>
          <cell r="CY119">
            <v>0</v>
          </cell>
          <cell r="CZ119">
            <v>0</v>
          </cell>
          <cell r="DA119">
            <v>0</v>
          </cell>
          <cell r="DB119">
            <v>0</v>
          </cell>
          <cell r="DC119">
            <v>0</v>
          </cell>
          <cell r="DD119">
            <v>0</v>
          </cell>
          <cell r="DE119">
            <v>0</v>
          </cell>
          <cell r="DF119">
            <v>0</v>
          </cell>
          <cell r="DG119">
            <v>0</v>
          </cell>
          <cell r="DH119">
            <v>0</v>
          </cell>
          <cell r="DI119">
            <v>0</v>
          </cell>
        </row>
      </sheetData>
      <sheetData sheetId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ТРиГО"/>
      <sheetName val="Приложение"/>
    </sheetNames>
    <sheetDataSet>
      <sheetData sheetId="0">
        <row r="52">
          <cell r="CR52">
            <v>35875</v>
          </cell>
          <cell r="CS52">
            <v>0</v>
          </cell>
          <cell r="CT52">
            <v>0</v>
          </cell>
          <cell r="CU52">
            <v>0</v>
          </cell>
          <cell r="CV52">
            <v>0</v>
          </cell>
          <cell r="CW52">
            <v>0</v>
          </cell>
          <cell r="CX52">
            <v>0</v>
          </cell>
          <cell r="CY52">
            <v>0</v>
          </cell>
          <cell r="CZ52">
            <v>0</v>
          </cell>
          <cell r="DA52">
            <v>0</v>
          </cell>
        </row>
        <row r="53">
          <cell r="CR53">
            <v>1615.5</v>
          </cell>
          <cell r="CS53">
            <v>0</v>
          </cell>
          <cell r="CT53">
            <v>0</v>
          </cell>
          <cell r="CU53">
            <v>0</v>
          </cell>
          <cell r="CV53">
            <v>0</v>
          </cell>
          <cell r="CW53">
            <v>0</v>
          </cell>
          <cell r="CX53">
            <v>0</v>
          </cell>
          <cell r="CY53">
            <v>0</v>
          </cell>
          <cell r="CZ53">
            <v>0</v>
          </cell>
          <cell r="DA53">
            <v>0</v>
          </cell>
        </row>
        <row r="54">
          <cell r="CR54">
            <v>34259.5</v>
          </cell>
          <cell r="CS54">
            <v>0</v>
          </cell>
          <cell r="CT54">
            <v>0</v>
          </cell>
          <cell r="CU54">
            <v>0</v>
          </cell>
          <cell r="CV54">
            <v>0</v>
          </cell>
          <cell r="CW54">
            <v>0</v>
          </cell>
          <cell r="CX54">
            <v>0</v>
          </cell>
          <cell r="CY54">
            <v>0</v>
          </cell>
          <cell r="CZ54">
            <v>0</v>
          </cell>
          <cell r="DA54">
            <v>0</v>
          </cell>
        </row>
        <row r="55">
          <cell r="CR55">
            <v>0</v>
          </cell>
          <cell r="CS55">
            <v>0</v>
          </cell>
          <cell r="CT55">
            <v>0</v>
          </cell>
          <cell r="CU55">
            <v>0</v>
          </cell>
          <cell r="CV55">
            <v>0</v>
          </cell>
          <cell r="CW55">
            <v>0</v>
          </cell>
          <cell r="CX55">
            <v>0</v>
          </cell>
          <cell r="CY55">
            <v>0</v>
          </cell>
          <cell r="CZ55">
            <v>0</v>
          </cell>
          <cell r="DA55">
            <v>0</v>
          </cell>
        </row>
        <row r="56">
          <cell r="CR56">
            <v>0</v>
          </cell>
          <cell r="CS56">
            <v>0</v>
          </cell>
          <cell r="CT56">
            <v>0</v>
          </cell>
          <cell r="CU56">
            <v>0</v>
          </cell>
          <cell r="CV56">
            <v>0</v>
          </cell>
          <cell r="CW56">
            <v>0</v>
          </cell>
          <cell r="CX56">
            <v>0</v>
          </cell>
          <cell r="CY56">
            <v>0</v>
          </cell>
          <cell r="CZ56">
            <v>0</v>
          </cell>
          <cell r="DA56">
            <v>0</v>
          </cell>
        </row>
        <row r="57">
          <cell r="CR57">
            <v>0</v>
          </cell>
          <cell r="CS57">
            <v>0</v>
          </cell>
          <cell r="CT57">
            <v>0</v>
          </cell>
          <cell r="CU57">
            <v>0</v>
          </cell>
          <cell r="CV57">
            <v>0</v>
          </cell>
          <cell r="CW57">
            <v>0</v>
          </cell>
          <cell r="CX57">
            <v>0</v>
          </cell>
          <cell r="CY57">
            <v>0</v>
          </cell>
          <cell r="CZ57">
            <v>0</v>
          </cell>
          <cell r="DA57">
            <v>0</v>
          </cell>
        </row>
        <row r="58">
          <cell r="CR58">
            <v>3817</v>
          </cell>
          <cell r="CS58">
            <v>0</v>
          </cell>
          <cell r="CT58">
            <v>0</v>
          </cell>
          <cell r="CU58">
            <v>0</v>
          </cell>
          <cell r="CV58">
            <v>0</v>
          </cell>
          <cell r="CW58">
            <v>0</v>
          </cell>
          <cell r="CX58">
            <v>0</v>
          </cell>
          <cell r="CY58">
            <v>0</v>
          </cell>
          <cell r="CZ58">
            <v>0</v>
          </cell>
          <cell r="DA58">
            <v>0</v>
          </cell>
        </row>
        <row r="59">
          <cell r="CR59">
            <v>3817</v>
          </cell>
          <cell r="CS59">
            <v>0</v>
          </cell>
          <cell r="CT59">
            <v>0</v>
          </cell>
          <cell r="CU59">
            <v>0</v>
          </cell>
          <cell r="CV59">
            <v>0</v>
          </cell>
          <cell r="CW59">
            <v>0</v>
          </cell>
          <cell r="CX59">
            <v>0</v>
          </cell>
          <cell r="CY59">
            <v>0</v>
          </cell>
          <cell r="CZ59">
            <v>0</v>
          </cell>
          <cell r="DA59">
            <v>0</v>
          </cell>
        </row>
        <row r="60">
          <cell r="CR60">
            <v>0</v>
          </cell>
          <cell r="CS60">
            <v>0</v>
          </cell>
          <cell r="CT60">
            <v>0</v>
          </cell>
          <cell r="CU60">
            <v>0</v>
          </cell>
          <cell r="CV60">
            <v>0</v>
          </cell>
          <cell r="CW60">
            <v>0</v>
          </cell>
          <cell r="CX60">
            <v>0</v>
          </cell>
          <cell r="CY60">
            <v>0</v>
          </cell>
          <cell r="CZ60">
            <v>0</v>
          </cell>
          <cell r="DA60">
            <v>0</v>
          </cell>
        </row>
        <row r="61">
          <cell r="CR61">
            <v>179223</v>
          </cell>
          <cell r="CS61">
            <v>0</v>
          </cell>
          <cell r="CT61">
            <v>0</v>
          </cell>
          <cell r="CU61">
            <v>0</v>
          </cell>
          <cell r="CV61">
            <v>0</v>
          </cell>
          <cell r="CW61">
            <v>0</v>
          </cell>
          <cell r="CX61">
            <v>0</v>
          </cell>
          <cell r="CY61">
            <v>0</v>
          </cell>
          <cell r="CZ61">
            <v>0</v>
          </cell>
          <cell r="DA61">
            <v>0</v>
          </cell>
        </row>
        <row r="62">
          <cell r="CR62">
            <v>84469.5</v>
          </cell>
          <cell r="CS62">
            <v>0</v>
          </cell>
          <cell r="CT62">
            <v>0</v>
          </cell>
          <cell r="CU62">
            <v>0</v>
          </cell>
          <cell r="CV62">
            <v>0</v>
          </cell>
          <cell r="CW62">
            <v>0</v>
          </cell>
          <cell r="CX62">
            <v>0</v>
          </cell>
          <cell r="CY62">
            <v>0</v>
          </cell>
          <cell r="CZ62">
            <v>0</v>
          </cell>
          <cell r="DA62">
            <v>0</v>
          </cell>
        </row>
        <row r="63">
          <cell r="CR63">
            <v>94753.5</v>
          </cell>
          <cell r="CS63">
            <v>0</v>
          </cell>
          <cell r="CT63">
            <v>0</v>
          </cell>
          <cell r="CU63">
            <v>0</v>
          </cell>
          <cell r="CV63">
            <v>0</v>
          </cell>
          <cell r="CW63">
            <v>0</v>
          </cell>
          <cell r="CX63">
            <v>0</v>
          </cell>
          <cell r="CY63">
            <v>0</v>
          </cell>
          <cell r="CZ63">
            <v>0</v>
          </cell>
          <cell r="DA63">
            <v>0</v>
          </cell>
        </row>
        <row r="64">
          <cell r="CR64">
            <v>0</v>
          </cell>
          <cell r="CS64">
            <v>0</v>
          </cell>
          <cell r="CT64">
            <v>0</v>
          </cell>
          <cell r="CU64">
            <v>0</v>
          </cell>
          <cell r="CV64">
            <v>0</v>
          </cell>
          <cell r="CW64">
            <v>0</v>
          </cell>
          <cell r="CX64">
            <v>0</v>
          </cell>
          <cell r="CY64">
            <v>0</v>
          </cell>
          <cell r="CZ64">
            <v>0</v>
          </cell>
          <cell r="DA64">
            <v>0</v>
          </cell>
        </row>
        <row r="65">
          <cell r="CR65">
            <v>0</v>
          </cell>
          <cell r="CS65">
            <v>0</v>
          </cell>
          <cell r="CT65">
            <v>0</v>
          </cell>
          <cell r="CU65">
            <v>0</v>
          </cell>
          <cell r="CV65">
            <v>0</v>
          </cell>
          <cell r="CW65">
            <v>0</v>
          </cell>
          <cell r="CX65">
            <v>0</v>
          </cell>
          <cell r="CY65">
            <v>0</v>
          </cell>
          <cell r="CZ65">
            <v>0</v>
          </cell>
          <cell r="DA65">
            <v>0</v>
          </cell>
        </row>
        <row r="66">
          <cell r="CR66">
            <v>0</v>
          </cell>
          <cell r="CS66">
            <v>0</v>
          </cell>
          <cell r="CT66">
            <v>0</v>
          </cell>
          <cell r="CU66">
            <v>0</v>
          </cell>
          <cell r="CV66">
            <v>0</v>
          </cell>
          <cell r="CW66">
            <v>0</v>
          </cell>
          <cell r="CX66">
            <v>0</v>
          </cell>
          <cell r="CY66">
            <v>0</v>
          </cell>
          <cell r="CZ66">
            <v>0</v>
          </cell>
          <cell r="DA66">
            <v>0</v>
          </cell>
        </row>
        <row r="67">
          <cell r="CR67">
            <v>36157.5</v>
          </cell>
          <cell r="CS67">
            <v>0</v>
          </cell>
          <cell r="CT67">
            <v>0</v>
          </cell>
          <cell r="CU67">
            <v>0</v>
          </cell>
          <cell r="CV67">
            <v>0</v>
          </cell>
          <cell r="CW67">
            <v>0</v>
          </cell>
          <cell r="CX67">
            <v>0</v>
          </cell>
          <cell r="CY67">
            <v>0</v>
          </cell>
          <cell r="CZ67">
            <v>0</v>
          </cell>
          <cell r="DA67">
            <v>0</v>
          </cell>
        </row>
        <row r="68">
          <cell r="CR68">
            <v>10516</v>
          </cell>
          <cell r="CS68">
            <v>0</v>
          </cell>
          <cell r="CT68">
            <v>0</v>
          </cell>
          <cell r="CU68">
            <v>0</v>
          </cell>
          <cell r="CV68">
            <v>0</v>
          </cell>
          <cell r="CW68">
            <v>0</v>
          </cell>
          <cell r="CX68">
            <v>0</v>
          </cell>
          <cell r="CY68">
            <v>0</v>
          </cell>
          <cell r="CZ68">
            <v>0</v>
          </cell>
          <cell r="DA68">
            <v>0</v>
          </cell>
        </row>
        <row r="69">
          <cell r="CR69">
            <v>25641.5</v>
          </cell>
          <cell r="CS69">
            <v>0</v>
          </cell>
          <cell r="CT69">
            <v>0</v>
          </cell>
          <cell r="CU69">
            <v>0</v>
          </cell>
          <cell r="CV69">
            <v>0</v>
          </cell>
          <cell r="CW69">
            <v>0</v>
          </cell>
          <cell r="CX69">
            <v>0</v>
          </cell>
          <cell r="CY69">
            <v>0</v>
          </cell>
          <cell r="CZ69">
            <v>0</v>
          </cell>
          <cell r="DA69">
            <v>0</v>
          </cell>
        </row>
        <row r="107">
          <cell r="FU107">
            <v>100</v>
          </cell>
          <cell r="FV107">
            <v>0</v>
          </cell>
          <cell r="FW107">
            <v>0</v>
          </cell>
          <cell r="FX107">
            <v>0</v>
          </cell>
          <cell r="FY107">
            <v>0</v>
          </cell>
          <cell r="FZ107">
            <v>0</v>
          </cell>
          <cell r="GA107">
            <v>0</v>
          </cell>
          <cell r="GB107">
            <v>0</v>
          </cell>
          <cell r="GC107">
            <v>0</v>
          </cell>
          <cell r="GD107">
            <v>0</v>
          </cell>
          <cell r="GE107">
            <v>0</v>
          </cell>
          <cell r="GF107">
            <v>0</v>
          </cell>
          <cell r="GG107">
            <v>0</v>
          </cell>
        </row>
        <row r="108">
          <cell r="FU108">
            <v>100</v>
          </cell>
          <cell r="FV108">
            <v>0</v>
          </cell>
          <cell r="FW108">
            <v>0</v>
          </cell>
          <cell r="FX108">
            <v>0</v>
          </cell>
          <cell r="FY108">
            <v>0</v>
          </cell>
          <cell r="FZ108">
            <v>0</v>
          </cell>
          <cell r="GA108">
            <v>0</v>
          </cell>
          <cell r="GB108">
            <v>0</v>
          </cell>
          <cell r="GC108">
            <v>0</v>
          </cell>
          <cell r="GD108">
            <v>0</v>
          </cell>
          <cell r="GE108">
            <v>0</v>
          </cell>
          <cell r="GF108">
            <v>0</v>
          </cell>
          <cell r="GG108">
            <v>0</v>
          </cell>
        </row>
        <row r="118">
          <cell r="CX118">
            <v>7</v>
          </cell>
          <cell r="CY118">
            <v>0</v>
          </cell>
          <cell r="CZ118">
            <v>0</v>
          </cell>
          <cell r="DA118">
            <v>0</v>
          </cell>
          <cell r="DB118">
            <v>0</v>
          </cell>
          <cell r="DC118">
            <v>0</v>
          </cell>
          <cell r="DD118">
            <v>0</v>
          </cell>
          <cell r="DE118">
            <v>0</v>
          </cell>
          <cell r="DF118">
            <v>0</v>
          </cell>
          <cell r="DG118">
            <v>0</v>
          </cell>
          <cell r="DH118">
            <v>0</v>
          </cell>
          <cell r="DI118">
            <v>0</v>
          </cell>
        </row>
        <row r="151">
          <cell r="CT151">
            <v>560</v>
          </cell>
          <cell r="CU151">
            <v>0</v>
          </cell>
          <cell r="CV151">
            <v>0</v>
          </cell>
          <cell r="CW151">
            <v>0</v>
          </cell>
          <cell r="CX151">
            <v>0</v>
          </cell>
          <cell r="CY151">
            <v>0</v>
          </cell>
          <cell r="CZ151">
            <v>0</v>
          </cell>
          <cell r="DA151">
            <v>0</v>
          </cell>
          <cell r="DB151">
            <v>0</v>
          </cell>
          <cell r="DC151">
            <v>0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.bin"/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11.bin"/><Relationship Id="rId1" Type="http://schemas.openxmlformats.org/officeDocument/2006/relationships/printerSettings" Target="../printerSettings/printerSettings10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5.bin"/><Relationship Id="rId2" Type="http://schemas.openxmlformats.org/officeDocument/2006/relationships/printerSettings" Target="../printerSettings/printerSettings14.bin"/><Relationship Id="rId1" Type="http://schemas.openxmlformats.org/officeDocument/2006/relationships/printerSettings" Target="../printerSettings/printerSettings13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8.bin"/><Relationship Id="rId2" Type="http://schemas.openxmlformats.org/officeDocument/2006/relationships/printerSettings" Target="../printerSettings/printerSettings17.bin"/><Relationship Id="rId1" Type="http://schemas.openxmlformats.org/officeDocument/2006/relationships/printerSettings" Target="../printerSettings/printerSettings1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1.bin"/><Relationship Id="rId2" Type="http://schemas.openxmlformats.org/officeDocument/2006/relationships/printerSettings" Target="../printerSettings/printerSettings20.bin"/><Relationship Id="rId1" Type="http://schemas.openxmlformats.org/officeDocument/2006/relationships/printerSettings" Target="../printerSettings/printerSettings19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4.bin"/><Relationship Id="rId2" Type="http://schemas.openxmlformats.org/officeDocument/2006/relationships/printerSettings" Target="../printerSettings/printerSettings23.bin"/><Relationship Id="rId1" Type="http://schemas.openxmlformats.org/officeDocument/2006/relationships/printerSettings" Target="../printerSettings/printerSettings22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7.bin"/><Relationship Id="rId2" Type="http://schemas.openxmlformats.org/officeDocument/2006/relationships/printerSettings" Target="../printerSettings/printerSettings26.bin"/><Relationship Id="rId1" Type="http://schemas.openxmlformats.org/officeDocument/2006/relationships/printerSettings" Target="../printerSettings/printerSettings25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0.bin"/><Relationship Id="rId2" Type="http://schemas.openxmlformats.org/officeDocument/2006/relationships/printerSettings" Target="../printerSettings/printerSettings29.bin"/><Relationship Id="rId1" Type="http://schemas.openxmlformats.org/officeDocument/2006/relationships/printerSettings" Target="../printerSettings/printerSettings2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92D050"/>
    <pageSetUpPr fitToPage="1"/>
  </sheetPr>
  <dimension ref="A1:Y45"/>
  <sheetViews>
    <sheetView tabSelected="1" zoomScale="57" zoomScaleNormal="57" zoomScaleSheetLayoutView="55" workbookViewId="0">
      <selection activeCell="H21" sqref="H21"/>
    </sheetView>
  </sheetViews>
  <sheetFormatPr defaultRowHeight="15.75" x14ac:dyDescent="0.25"/>
  <cols>
    <col min="1" max="1" width="17.85546875" style="1" customWidth="1"/>
    <col min="2" max="2" width="37.42578125" style="40" customWidth="1"/>
    <col min="3" max="3" width="41.28515625" style="1" customWidth="1"/>
    <col min="4" max="4" width="13.42578125" style="1" customWidth="1"/>
    <col min="5" max="5" width="16.7109375" style="1" customWidth="1"/>
    <col min="6" max="6" width="93" style="1" customWidth="1"/>
    <col min="7" max="7" width="16.7109375" style="1" customWidth="1"/>
    <col min="8" max="8" width="23" style="1" customWidth="1"/>
    <col min="9" max="9" width="22" style="1" customWidth="1"/>
    <col min="10" max="10" width="22.7109375" style="1" customWidth="1"/>
    <col min="11" max="12" width="23.7109375" style="1" customWidth="1"/>
    <col min="13" max="13" width="19.42578125" style="1" customWidth="1"/>
    <col min="14" max="14" width="24.42578125" style="1" customWidth="1"/>
    <col min="15" max="18" width="9.140625" customWidth="1"/>
    <col min="19" max="19" width="14.5703125" style="1" hidden="1" customWidth="1"/>
    <col min="20" max="21" width="9.140625" style="1" customWidth="1"/>
    <col min="22" max="23" width="9.140625" style="1"/>
    <col min="24" max="24" width="12.140625" style="1" customWidth="1"/>
    <col min="25" max="25" width="15.42578125" style="1" customWidth="1"/>
    <col min="26" max="16384" width="9.140625" style="1"/>
  </cols>
  <sheetData>
    <row r="1" spans="1:25" ht="35.25" customHeight="1" x14ac:dyDescent="0.25">
      <c r="B1" s="122" t="s">
        <v>72</v>
      </c>
      <c r="C1" s="123"/>
      <c r="D1" s="123"/>
      <c r="E1" s="123"/>
      <c r="F1" s="123"/>
      <c r="G1" s="123"/>
      <c r="H1" s="123"/>
      <c r="I1" s="123"/>
      <c r="J1" s="123"/>
      <c r="K1" s="123"/>
      <c r="L1" s="123"/>
      <c r="M1" s="123"/>
      <c r="N1" s="123"/>
    </row>
    <row r="2" spans="1:25" ht="229.15" customHeight="1" x14ac:dyDescent="0.25">
      <c r="A2" s="2" t="s">
        <v>0</v>
      </c>
      <c r="B2" s="72" t="s">
        <v>1</v>
      </c>
      <c r="C2" s="72" t="s">
        <v>2</v>
      </c>
      <c r="D2" s="72" t="s">
        <v>3</v>
      </c>
      <c r="E2" s="72" t="s">
        <v>4</v>
      </c>
      <c r="F2" s="72" t="s">
        <v>5</v>
      </c>
      <c r="G2" s="72" t="s">
        <v>6</v>
      </c>
      <c r="H2" s="72" t="s">
        <v>65</v>
      </c>
      <c r="I2" s="72" t="s">
        <v>66</v>
      </c>
      <c r="J2" s="73" t="s">
        <v>67</v>
      </c>
      <c r="K2" s="73" t="s">
        <v>68</v>
      </c>
      <c r="L2" s="73" t="s">
        <v>69</v>
      </c>
      <c r="M2" s="72" t="s">
        <v>70</v>
      </c>
      <c r="N2" s="72" t="s">
        <v>71</v>
      </c>
      <c r="S2" s="61" t="s">
        <v>53</v>
      </c>
    </row>
    <row r="3" spans="1:25" ht="24" customHeight="1" x14ac:dyDescent="0.3">
      <c r="A3" s="3">
        <v>1</v>
      </c>
      <c r="B3" s="4"/>
      <c r="C3" s="5">
        <v>2</v>
      </c>
      <c r="D3" s="5">
        <v>3</v>
      </c>
      <c r="E3" s="5">
        <v>4</v>
      </c>
      <c r="F3" s="5">
        <v>5</v>
      </c>
      <c r="G3" s="5">
        <v>6</v>
      </c>
      <c r="H3" s="6">
        <v>7</v>
      </c>
      <c r="I3" s="6">
        <v>8</v>
      </c>
      <c r="J3" s="5">
        <v>9</v>
      </c>
      <c r="K3" s="5">
        <v>10</v>
      </c>
      <c r="L3" s="5">
        <v>11</v>
      </c>
      <c r="M3" s="5">
        <v>12</v>
      </c>
      <c r="N3" s="5">
        <v>13</v>
      </c>
      <c r="X3" s="7" t="s">
        <v>7</v>
      </c>
      <c r="Y3" s="7" t="s">
        <v>8</v>
      </c>
    </row>
    <row r="4" spans="1:25" ht="34.5" customHeight="1" x14ac:dyDescent="0.3">
      <c r="A4" s="124" t="s">
        <v>9</v>
      </c>
      <c r="B4" s="116" t="s">
        <v>10</v>
      </c>
      <c r="C4" s="119" t="s">
        <v>11</v>
      </c>
      <c r="D4" s="113" t="s">
        <v>12</v>
      </c>
      <c r="E4" s="8" t="s">
        <v>13</v>
      </c>
      <c r="F4" s="9" t="s">
        <v>14</v>
      </c>
      <c r="G4" s="10" t="s">
        <v>15</v>
      </c>
      <c r="H4" s="93">
        <v>1312.5</v>
      </c>
      <c r="I4" s="93">
        <v>1312.5</v>
      </c>
      <c r="J4" s="74">
        <v>0</v>
      </c>
      <c r="K4" s="74">
        <f>IF(H4=0,"нет плана", IF(I4*100/H4-100&gt;0,I4-H4,I4*100/H4-100))</f>
        <v>0</v>
      </c>
      <c r="L4" s="11"/>
      <c r="M4" s="75" t="str">
        <f>IF(K4&lt;&gt;0, "Муниципальное задание не выполнено",IF(K4=0, "Муниципальное задание выполнено"))</f>
        <v>Муниципальное задание выполнено</v>
      </c>
      <c r="N4" s="74">
        <f t="shared" ref="N4" si="0">IF(I4/H4*100&gt;100,100,I4/H4*100)</f>
        <v>100</v>
      </c>
      <c r="P4" s="59">
        <f>IF(H4&gt;0,1,0)</f>
        <v>1</v>
      </c>
      <c r="Q4" s="59">
        <f>IF(I4&gt;0,1,0)</f>
        <v>1</v>
      </c>
      <c r="S4" s="50">
        <f>SUM('[1]ДООЦ 1'!$CR$52:$DA$52)</f>
        <v>1312.5</v>
      </c>
    </row>
    <row r="5" spans="1:25" ht="34.5" hidden="1" customHeight="1" x14ac:dyDescent="0.3">
      <c r="A5" s="124"/>
      <c r="B5" s="117"/>
      <c r="C5" s="120"/>
      <c r="D5" s="114"/>
      <c r="E5" s="12" t="s">
        <v>16</v>
      </c>
      <c r="F5" s="13" t="s">
        <v>17</v>
      </c>
      <c r="G5" s="12" t="s">
        <v>15</v>
      </c>
      <c r="H5" s="91"/>
      <c r="I5" s="91"/>
      <c r="J5" s="11">
        <v>0</v>
      </c>
      <c r="K5" s="74" t="str">
        <f t="shared" ref="K5:K24" si="1">IF(H5=0,"нет плана", IF(I5*100/H5-100&gt;0,I5-H5,I5*100/H5-100))</f>
        <v>нет плана</v>
      </c>
      <c r="L5" s="14"/>
      <c r="M5" s="75" t="str">
        <f>IF(K5&lt;&gt;0, "Муниципальное задание не выполнено",IF(K5=0, "Муниципальное задание выполнено"))</f>
        <v>Муниципальное задание не выполнено</v>
      </c>
      <c r="N5" s="74" t="e">
        <f t="shared" ref="N5" si="2">IF(I5/H5*100&gt;100,100,I5/H5*100)</f>
        <v>#DIV/0!</v>
      </c>
      <c r="P5" s="59">
        <f t="shared" ref="P5:P28" si="3">IF(H5&gt;0,1,0)</f>
        <v>0</v>
      </c>
      <c r="Q5" s="59">
        <f t="shared" ref="Q5:Q28" si="4">IF(I5&gt;0,1,0)</f>
        <v>0</v>
      </c>
      <c r="S5" s="50">
        <f>SUM('[1]ДООЦ 1'!$CR$53:$DA$53)</f>
        <v>0</v>
      </c>
    </row>
    <row r="6" spans="1:25" ht="51" customHeight="1" x14ac:dyDescent="0.3">
      <c r="A6" s="124"/>
      <c r="B6" s="118"/>
      <c r="C6" s="121"/>
      <c r="D6" s="115"/>
      <c r="E6" s="15" t="s">
        <v>16</v>
      </c>
      <c r="F6" s="13" t="s">
        <v>18</v>
      </c>
      <c r="G6" s="12" t="s">
        <v>15</v>
      </c>
      <c r="H6" s="94">
        <v>1312.5</v>
      </c>
      <c r="I6" s="94">
        <v>1312.5</v>
      </c>
      <c r="J6" s="74">
        <v>0</v>
      </c>
      <c r="K6" s="74">
        <f t="shared" si="1"/>
        <v>0</v>
      </c>
      <c r="L6" s="11"/>
      <c r="M6" s="75" t="str">
        <f t="shared" ref="M6:M24" si="5">IF(K6&lt;&gt;0, "Муниципальное задание не выполнено",IF(K6=0, "Муниципальное задание выполнено"))</f>
        <v>Муниципальное задание выполнено</v>
      </c>
      <c r="N6" s="74">
        <f t="shared" ref="N6:N28" si="6">IF(I6/H6*100&gt;100,100,I6/H6*100)</f>
        <v>100</v>
      </c>
      <c r="P6" s="59">
        <f t="shared" si="3"/>
        <v>1</v>
      </c>
      <c r="Q6" s="59">
        <f t="shared" si="4"/>
        <v>1</v>
      </c>
      <c r="S6" s="50">
        <f>SUM('[1]ДООЦ 1'!$CR$54:$DA$54)</f>
        <v>1312.5</v>
      </c>
    </row>
    <row r="7" spans="1:25" ht="34.5" customHeight="1" x14ac:dyDescent="0.3">
      <c r="A7" s="124"/>
      <c r="B7" s="116" t="s">
        <v>19</v>
      </c>
      <c r="C7" s="119" t="s">
        <v>20</v>
      </c>
      <c r="D7" s="113" t="s">
        <v>12</v>
      </c>
      <c r="E7" s="8" t="s">
        <v>13</v>
      </c>
      <c r="F7" s="9" t="s">
        <v>14</v>
      </c>
      <c r="G7" s="10" t="s">
        <v>15</v>
      </c>
      <c r="H7" s="93">
        <v>2724</v>
      </c>
      <c r="I7" s="93">
        <v>2724</v>
      </c>
      <c r="J7" s="74">
        <v>0</v>
      </c>
      <c r="K7" s="74">
        <f t="shared" si="1"/>
        <v>0</v>
      </c>
      <c r="L7" s="11"/>
      <c r="M7" s="75" t="str">
        <f t="shared" si="5"/>
        <v>Муниципальное задание выполнено</v>
      </c>
      <c r="N7" s="74">
        <f t="shared" si="6"/>
        <v>100</v>
      </c>
      <c r="P7" s="59">
        <f t="shared" si="3"/>
        <v>1</v>
      </c>
      <c r="Q7" s="59">
        <f t="shared" si="4"/>
        <v>1</v>
      </c>
      <c r="S7" s="50">
        <f>SUM('[1]ДООЦ 1'!$CR$55:$DA$55)</f>
        <v>2724</v>
      </c>
    </row>
    <row r="8" spans="1:25" ht="48" customHeight="1" x14ac:dyDescent="0.3">
      <c r="A8" s="124"/>
      <c r="B8" s="117"/>
      <c r="C8" s="120"/>
      <c r="D8" s="114"/>
      <c r="E8" s="12" t="s">
        <v>16</v>
      </c>
      <c r="F8" s="13" t="s">
        <v>17</v>
      </c>
      <c r="G8" s="12" t="s">
        <v>15</v>
      </c>
      <c r="H8" s="95">
        <v>1482</v>
      </c>
      <c r="I8" s="95">
        <v>1482</v>
      </c>
      <c r="J8" s="74">
        <v>0</v>
      </c>
      <c r="K8" s="74">
        <f t="shared" si="1"/>
        <v>0</v>
      </c>
      <c r="L8" s="11"/>
      <c r="M8" s="75" t="str">
        <f t="shared" si="5"/>
        <v>Муниципальное задание выполнено</v>
      </c>
      <c r="N8" s="74">
        <f t="shared" si="6"/>
        <v>100</v>
      </c>
      <c r="P8" s="59">
        <f t="shared" si="3"/>
        <v>1</v>
      </c>
      <c r="Q8" s="59">
        <f t="shared" si="4"/>
        <v>1</v>
      </c>
      <c r="S8" s="50">
        <f>SUM('[1]ДООЦ 1'!$CR$56:$DA$56)</f>
        <v>1482</v>
      </c>
    </row>
    <row r="9" spans="1:25" ht="34.5" customHeight="1" x14ac:dyDescent="0.3">
      <c r="A9" s="124"/>
      <c r="B9" s="118"/>
      <c r="C9" s="121"/>
      <c r="D9" s="115"/>
      <c r="E9" s="15" t="s">
        <v>16</v>
      </c>
      <c r="F9" s="13" t="s">
        <v>18</v>
      </c>
      <c r="G9" s="12" t="s">
        <v>15</v>
      </c>
      <c r="H9" s="95">
        <v>1242</v>
      </c>
      <c r="I9" s="95">
        <v>1242</v>
      </c>
      <c r="J9" s="74">
        <v>0</v>
      </c>
      <c r="K9" s="74">
        <f t="shared" si="1"/>
        <v>0</v>
      </c>
      <c r="L9" s="11"/>
      <c r="M9" s="75" t="str">
        <f t="shared" si="5"/>
        <v>Муниципальное задание выполнено</v>
      </c>
      <c r="N9" s="74">
        <f t="shared" si="6"/>
        <v>100</v>
      </c>
      <c r="P9" s="59">
        <f t="shared" si="3"/>
        <v>1</v>
      </c>
      <c r="Q9" s="59">
        <f t="shared" si="4"/>
        <v>1</v>
      </c>
      <c r="S9" s="50">
        <f>SUM('[1]ДООЦ 1'!$CR$57:$DA$57)</f>
        <v>1242</v>
      </c>
    </row>
    <row r="10" spans="1:25" ht="34.5" customHeight="1" x14ac:dyDescent="0.3">
      <c r="A10" s="124"/>
      <c r="B10" s="116" t="s">
        <v>21</v>
      </c>
      <c r="C10" s="119" t="s">
        <v>22</v>
      </c>
      <c r="D10" s="113" t="s">
        <v>12</v>
      </c>
      <c r="E10" s="8" t="s">
        <v>13</v>
      </c>
      <c r="F10" s="9" t="s">
        <v>14</v>
      </c>
      <c r="G10" s="10" t="s">
        <v>15</v>
      </c>
      <c r="H10" s="93">
        <v>34620.5</v>
      </c>
      <c r="I10" s="93">
        <v>34620.5</v>
      </c>
      <c r="J10" s="74">
        <v>0</v>
      </c>
      <c r="K10" s="74">
        <f t="shared" si="1"/>
        <v>0</v>
      </c>
      <c r="L10" s="11"/>
      <c r="M10" s="75" t="str">
        <f t="shared" si="5"/>
        <v>Муниципальное задание выполнено</v>
      </c>
      <c r="N10" s="74">
        <f t="shared" si="6"/>
        <v>100</v>
      </c>
      <c r="P10" s="59">
        <f t="shared" si="3"/>
        <v>1</v>
      </c>
      <c r="Q10" s="59">
        <f t="shared" si="4"/>
        <v>1</v>
      </c>
      <c r="S10" s="50">
        <f>SUM('[1]ДООЦ 1'!$CR$58:$DA$58)</f>
        <v>34620.5</v>
      </c>
    </row>
    <row r="11" spans="1:25" ht="34.5" customHeight="1" x14ac:dyDescent="0.3">
      <c r="A11" s="124"/>
      <c r="B11" s="117"/>
      <c r="C11" s="120"/>
      <c r="D11" s="114"/>
      <c r="E11" s="12" t="s">
        <v>16</v>
      </c>
      <c r="F11" s="13" t="s">
        <v>17</v>
      </c>
      <c r="G11" s="12" t="s">
        <v>15</v>
      </c>
      <c r="H11" s="96">
        <v>17496</v>
      </c>
      <c r="I11" s="96">
        <v>17496</v>
      </c>
      <c r="J11" s="74">
        <v>0</v>
      </c>
      <c r="K11" s="74">
        <f t="shared" si="1"/>
        <v>0</v>
      </c>
      <c r="L11" s="11"/>
      <c r="M11" s="75" t="str">
        <f t="shared" si="5"/>
        <v>Муниципальное задание выполнено</v>
      </c>
      <c r="N11" s="74">
        <f t="shared" si="6"/>
        <v>100</v>
      </c>
      <c r="P11" s="59">
        <f t="shared" si="3"/>
        <v>1</v>
      </c>
      <c r="Q11" s="59">
        <f t="shared" si="4"/>
        <v>1</v>
      </c>
      <c r="S11" s="50">
        <f>SUM('[1]ДООЦ 1'!$CR$59:$DA$59)</f>
        <v>17496</v>
      </c>
    </row>
    <row r="12" spans="1:25" ht="34.5" customHeight="1" x14ac:dyDescent="0.3">
      <c r="A12" s="124"/>
      <c r="B12" s="118"/>
      <c r="C12" s="121"/>
      <c r="D12" s="115"/>
      <c r="E12" s="15" t="s">
        <v>16</v>
      </c>
      <c r="F12" s="13" t="s">
        <v>18</v>
      </c>
      <c r="G12" s="12" t="s">
        <v>15</v>
      </c>
      <c r="H12" s="96">
        <v>17124.5</v>
      </c>
      <c r="I12" s="96">
        <v>17124.5</v>
      </c>
      <c r="J12" s="74">
        <v>0</v>
      </c>
      <c r="K12" s="74">
        <f t="shared" si="1"/>
        <v>0</v>
      </c>
      <c r="L12" s="11"/>
      <c r="M12" s="75" t="str">
        <f t="shared" si="5"/>
        <v>Муниципальное задание выполнено</v>
      </c>
      <c r="N12" s="74">
        <f t="shared" si="6"/>
        <v>100</v>
      </c>
      <c r="P12" s="59">
        <f t="shared" si="3"/>
        <v>1</v>
      </c>
      <c r="Q12" s="59">
        <f t="shared" si="4"/>
        <v>1</v>
      </c>
      <c r="S12" s="50">
        <f>SUM('[1]ДООЦ 1'!$CR$60:$DA$60)</f>
        <v>17124.5</v>
      </c>
    </row>
    <row r="13" spans="1:25" ht="34.5" customHeight="1" x14ac:dyDescent="0.3">
      <c r="A13" s="124"/>
      <c r="B13" s="116" t="s">
        <v>23</v>
      </c>
      <c r="C13" s="119" t="s">
        <v>24</v>
      </c>
      <c r="D13" s="113" t="s">
        <v>12</v>
      </c>
      <c r="E13" s="8" t="s">
        <v>13</v>
      </c>
      <c r="F13" s="9" t="s">
        <v>14</v>
      </c>
      <c r="G13" s="10" t="s">
        <v>15</v>
      </c>
      <c r="H13" s="93">
        <v>69009.5</v>
      </c>
      <c r="I13" s="93">
        <v>69009.5</v>
      </c>
      <c r="J13" s="74">
        <v>0</v>
      </c>
      <c r="K13" s="74">
        <f t="shared" si="1"/>
        <v>0</v>
      </c>
      <c r="L13" s="11"/>
      <c r="M13" s="75" t="str">
        <f t="shared" si="5"/>
        <v>Муниципальное задание выполнено</v>
      </c>
      <c r="N13" s="74">
        <f t="shared" si="6"/>
        <v>100</v>
      </c>
      <c r="P13" s="59">
        <f t="shared" si="3"/>
        <v>1</v>
      </c>
      <c r="Q13" s="59">
        <f t="shared" si="4"/>
        <v>1</v>
      </c>
      <c r="S13" s="50">
        <f>SUM('[1]ДООЦ 1'!$CR$61:$DA$61)</f>
        <v>69009.5</v>
      </c>
    </row>
    <row r="14" spans="1:25" ht="34.5" customHeight="1" x14ac:dyDescent="0.3">
      <c r="A14" s="124"/>
      <c r="B14" s="117"/>
      <c r="C14" s="120"/>
      <c r="D14" s="114"/>
      <c r="E14" s="12" t="s">
        <v>16</v>
      </c>
      <c r="F14" s="13" t="s">
        <v>17</v>
      </c>
      <c r="G14" s="12" t="s">
        <v>15</v>
      </c>
      <c r="H14" s="94">
        <v>22951.5</v>
      </c>
      <c r="I14" s="94">
        <v>22951.5</v>
      </c>
      <c r="J14" s="74">
        <v>0</v>
      </c>
      <c r="K14" s="74">
        <f t="shared" si="1"/>
        <v>0</v>
      </c>
      <c r="L14" s="11"/>
      <c r="M14" s="75" t="str">
        <f t="shared" si="5"/>
        <v>Муниципальное задание выполнено</v>
      </c>
      <c r="N14" s="74">
        <f t="shared" si="6"/>
        <v>100</v>
      </c>
      <c r="P14" s="59">
        <f t="shared" si="3"/>
        <v>1</v>
      </c>
      <c r="Q14" s="59">
        <f t="shared" si="4"/>
        <v>1</v>
      </c>
      <c r="S14" s="50">
        <f>SUM('[1]ДООЦ 1'!$CR$62:$DA$62)</f>
        <v>22951.5</v>
      </c>
    </row>
    <row r="15" spans="1:25" ht="34.5" customHeight="1" x14ac:dyDescent="0.3">
      <c r="A15" s="124"/>
      <c r="B15" s="118"/>
      <c r="C15" s="121"/>
      <c r="D15" s="115"/>
      <c r="E15" s="15" t="s">
        <v>16</v>
      </c>
      <c r="F15" s="13" t="s">
        <v>18</v>
      </c>
      <c r="G15" s="12" t="s">
        <v>15</v>
      </c>
      <c r="H15" s="94">
        <v>46058</v>
      </c>
      <c r="I15" s="94">
        <v>46058</v>
      </c>
      <c r="J15" s="74">
        <v>0</v>
      </c>
      <c r="K15" s="74">
        <f t="shared" si="1"/>
        <v>0</v>
      </c>
      <c r="L15" s="11"/>
      <c r="M15" s="75" t="str">
        <f t="shared" si="5"/>
        <v>Муниципальное задание выполнено</v>
      </c>
      <c r="N15" s="74">
        <f t="shared" si="6"/>
        <v>100</v>
      </c>
      <c r="P15" s="59">
        <f t="shared" si="3"/>
        <v>1</v>
      </c>
      <c r="Q15" s="59">
        <f t="shared" si="4"/>
        <v>1</v>
      </c>
      <c r="S15" s="50">
        <f>SUM('[1]ДООЦ 1'!$CR$63:$DA$63)</f>
        <v>46058</v>
      </c>
    </row>
    <row r="16" spans="1:25" ht="34.5" hidden="1" customHeight="1" x14ac:dyDescent="0.3">
      <c r="A16" s="124"/>
      <c r="B16" s="116" t="s">
        <v>25</v>
      </c>
      <c r="C16" s="119" t="s">
        <v>26</v>
      </c>
      <c r="D16" s="113" t="s">
        <v>12</v>
      </c>
      <c r="E16" s="8" t="s">
        <v>13</v>
      </c>
      <c r="F16" s="9" t="s">
        <v>14</v>
      </c>
      <c r="G16" s="10" t="s">
        <v>15</v>
      </c>
      <c r="H16" s="90"/>
      <c r="I16" s="90"/>
      <c r="J16" s="74">
        <v>0</v>
      </c>
      <c r="K16" s="74" t="str">
        <f t="shared" si="1"/>
        <v>нет плана</v>
      </c>
      <c r="L16" s="11"/>
      <c r="M16" s="75" t="str">
        <f t="shared" si="5"/>
        <v>Муниципальное задание не выполнено</v>
      </c>
      <c r="N16" s="74" t="e">
        <f t="shared" si="6"/>
        <v>#DIV/0!</v>
      </c>
      <c r="P16" s="59">
        <f t="shared" si="3"/>
        <v>0</v>
      </c>
      <c r="Q16" s="59">
        <f t="shared" si="4"/>
        <v>0</v>
      </c>
      <c r="S16" s="50">
        <f>SUM('[1]ДООЦ 1'!$CR$64:$DA$64)</f>
        <v>0</v>
      </c>
    </row>
    <row r="17" spans="1:19" ht="34.5" hidden="1" customHeight="1" x14ac:dyDescent="0.3">
      <c r="A17" s="124"/>
      <c r="B17" s="117"/>
      <c r="C17" s="120"/>
      <c r="D17" s="114"/>
      <c r="E17" s="12" t="s">
        <v>16</v>
      </c>
      <c r="F17" s="13" t="s">
        <v>17</v>
      </c>
      <c r="G17" s="12" t="s">
        <v>15</v>
      </c>
      <c r="H17" s="91"/>
      <c r="I17" s="91"/>
      <c r="J17" s="74">
        <v>0</v>
      </c>
      <c r="K17" s="74" t="str">
        <f t="shared" si="1"/>
        <v>нет плана</v>
      </c>
      <c r="L17" s="11"/>
      <c r="M17" s="75" t="str">
        <f t="shared" si="5"/>
        <v>Муниципальное задание не выполнено</v>
      </c>
      <c r="N17" s="74" t="e">
        <f t="shared" si="6"/>
        <v>#DIV/0!</v>
      </c>
      <c r="P17" s="59">
        <f t="shared" si="3"/>
        <v>0</v>
      </c>
      <c r="Q17" s="59">
        <f t="shared" si="4"/>
        <v>0</v>
      </c>
      <c r="S17" s="50">
        <f>SUM('[1]ДООЦ 1'!$CR$65:$DA$65)</f>
        <v>0</v>
      </c>
    </row>
    <row r="18" spans="1:19" ht="34.5" hidden="1" customHeight="1" x14ac:dyDescent="0.3">
      <c r="A18" s="124"/>
      <c r="B18" s="118"/>
      <c r="C18" s="121"/>
      <c r="D18" s="115"/>
      <c r="E18" s="15" t="s">
        <v>16</v>
      </c>
      <c r="F18" s="13" t="s">
        <v>18</v>
      </c>
      <c r="G18" s="12" t="s">
        <v>15</v>
      </c>
      <c r="H18" s="91"/>
      <c r="I18" s="91"/>
      <c r="J18" s="74">
        <v>0</v>
      </c>
      <c r="K18" s="74" t="str">
        <f t="shared" si="1"/>
        <v>нет плана</v>
      </c>
      <c r="L18" s="11"/>
      <c r="M18" s="75" t="str">
        <f t="shared" si="5"/>
        <v>Муниципальное задание не выполнено</v>
      </c>
      <c r="N18" s="74" t="e">
        <f t="shared" si="6"/>
        <v>#DIV/0!</v>
      </c>
      <c r="P18" s="59">
        <f t="shared" si="3"/>
        <v>0</v>
      </c>
      <c r="Q18" s="59">
        <f t="shared" si="4"/>
        <v>0</v>
      </c>
      <c r="S18" s="50">
        <f>SUM('[1]ДООЦ 1'!$CR$66:$DA$66)</f>
        <v>0</v>
      </c>
    </row>
    <row r="19" spans="1:19" ht="34.5" customHeight="1" x14ac:dyDescent="0.3">
      <c r="A19" s="124"/>
      <c r="B19" s="116" t="s">
        <v>27</v>
      </c>
      <c r="C19" s="119" t="s">
        <v>28</v>
      </c>
      <c r="D19" s="113" t="s">
        <v>12</v>
      </c>
      <c r="E19" s="8" t="s">
        <v>13</v>
      </c>
      <c r="F19" s="9" t="s">
        <v>14</v>
      </c>
      <c r="G19" s="10" t="s">
        <v>15</v>
      </c>
      <c r="H19" s="93">
        <v>59484.499999999993</v>
      </c>
      <c r="I19" s="93">
        <v>59484.499999999993</v>
      </c>
      <c r="J19" s="74">
        <v>0</v>
      </c>
      <c r="K19" s="74">
        <f t="shared" si="1"/>
        <v>0</v>
      </c>
      <c r="L19" s="11"/>
      <c r="M19" s="75" t="str">
        <f t="shared" si="5"/>
        <v>Муниципальное задание выполнено</v>
      </c>
      <c r="N19" s="74">
        <f t="shared" si="6"/>
        <v>100</v>
      </c>
      <c r="P19" s="59">
        <f t="shared" si="3"/>
        <v>1</v>
      </c>
      <c r="Q19" s="59">
        <f t="shared" si="4"/>
        <v>1</v>
      </c>
      <c r="S19" s="50">
        <f>SUM('[1]ДООЦ 1'!$CR$67:$DA$67)</f>
        <v>59484.5</v>
      </c>
    </row>
    <row r="20" spans="1:19" ht="34.5" customHeight="1" x14ac:dyDescent="0.3">
      <c r="A20" s="124"/>
      <c r="B20" s="117"/>
      <c r="C20" s="120"/>
      <c r="D20" s="114"/>
      <c r="E20" s="12" t="s">
        <v>16</v>
      </c>
      <c r="F20" s="13" t="s">
        <v>17</v>
      </c>
      <c r="G20" s="12" t="s">
        <v>15</v>
      </c>
      <c r="H20" s="94">
        <v>19632</v>
      </c>
      <c r="I20" s="94">
        <v>19632</v>
      </c>
      <c r="J20" s="74">
        <v>0</v>
      </c>
      <c r="K20" s="74">
        <f t="shared" si="1"/>
        <v>0</v>
      </c>
      <c r="L20" s="11"/>
      <c r="M20" s="75" t="str">
        <f t="shared" si="5"/>
        <v>Муниципальное задание выполнено</v>
      </c>
      <c r="N20" s="74">
        <f t="shared" si="6"/>
        <v>100</v>
      </c>
      <c r="P20" s="59">
        <f t="shared" si="3"/>
        <v>1</v>
      </c>
      <c r="Q20" s="59">
        <f t="shared" si="4"/>
        <v>1</v>
      </c>
      <c r="S20" s="50">
        <f>SUM('[1]ДООЦ 1'!$CR$68:$DA$68)</f>
        <v>19632</v>
      </c>
    </row>
    <row r="21" spans="1:19" ht="34.5" customHeight="1" x14ac:dyDescent="0.3">
      <c r="A21" s="124"/>
      <c r="B21" s="118"/>
      <c r="C21" s="121"/>
      <c r="D21" s="115"/>
      <c r="E21" s="15" t="s">
        <v>16</v>
      </c>
      <c r="F21" s="13" t="s">
        <v>18</v>
      </c>
      <c r="G21" s="12" t="s">
        <v>15</v>
      </c>
      <c r="H21" s="94">
        <v>39852.499999999993</v>
      </c>
      <c r="I21" s="94">
        <v>39852.499999999993</v>
      </c>
      <c r="J21" s="74">
        <v>0</v>
      </c>
      <c r="K21" s="74">
        <f t="shared" si="1"/>
        <v>0</v>
      </c>
      <c r="L21" s="11"/>
      <c r="M21" s="75" t="str">
        <f t="shared" si="5"/>
        <v>Муниципальное задание выполнено</v>
      </c>
      <c r="N21" s="74">
        <f t="shared" si="6"/>
        <v>100</v>
      </c>
      <c r="P21" s="59">
        <f t="shared" si="3"/>
        <v>1</v>
      </c>
      <c r="Q21" s="59">
        <f t="shared" si="4"/>
        <v>1</v>
      </c>
      <c r="S21" s="50">
        <f>SUM('[1]ДООЦ 1'!$CR$69:$DA$69)</f>
        <v>39852.5</v>
      </c>
    </row>
    <row r="22" spans="1:19" ht="34.5" hidden="1" customHeight="1" x14ac:dyDescent="0.3">
      <c r="A22" s="124"/>
      <c r="B22" s="116"/>
      <c r="C22" s="119" t="s">
        <v>29</v>
      </c>
      <c r="D22" s="113" t="s">
        <v>12</v>
      </c>
      <c r="E22" s="8" t="s">
        <v>13</v>
      </c>
      <c r="F22" s="9" t="s">
        <v>14</v>
      </c>
      <c r="G22" s="10" t="s">
        <v>15</v>
      </c>
      <c r="H22" s="90"/>
      <c r="I22" s="90"/>
      <c r="J22" s="74">
        <v>0</v>
      </c>
      <c r="K22" s="74" t="str">
        <f t="shared" si="1"/>
        <v>нет плана</v>
      </c>
      <c r="L22" s="11"/>
      <c r="M22" s="75" t="str">
        <f t="shared" si="5"/>
        <v>Муниципальное задание не выполнено</v>
      </c>
      <c r="N22" s="74" t="e">
        <f t="shared" si="6"/>
        <v>#DIV/0!</v>
      </c>
      <c r="P22" s="59">
        <f t="shared" si="3"/>
        <v>0</v>
      </c>
      <c r="Q22" s="59">
        <f t="shared" si="4"/>
        <v>0</v>
      </c>
      <c r="S22" s="50"/>
    </row>
    <row r="23" spans="1:19" ht="34.5" hidden="1" customHeight="1" x14ac:dyDescent="0.3">
      <c r="A23" s="124"/>
      <c r="B23" s="117"/>
      <c r="C23" s="120"/>
      <c r="D23" s="114"/>
      <c r="E23" s="12" t="s">
        <v>16</v>
      </c>
      <c r="F23" s="13" t="s">
        <v>17</v>
      </c>
      <c r="G23" s="12" t="s">
        <v>15</v>
      </c>
      <c r="H23" s="91"/>
      <c r="I23" s="91"/>
      <c r="J23" s="74">
        <v>0</v>
      </c>
      <c r="K23" s="74" t="str">
        <f t="shared" si="1"/>
        <v>нет плана</v>
      </c>
      <c r="L23" s="11"/>
      <c r="M23" s="75" t="str">
        <f t="shared" si="5"/>
        <v>Муниципальное задание не выполнено</v>
      </c>
      <c r="N23" s="74" t="e">
        <f t="shared" si="6"/>
        <v>#DIV/0!</v>
      </c>
      <c r="P23" s="59">
        <f t="shared" si="3"/>
        <v>0</v>
      </c>
      <c r="Q23" s="59">
        <f t="shared" si="4"/>
        <v>0</v>
      </c>
      <c r="S23" s="50"/>
    </row>
    <row r="24" spans="1:19" ht="34.5" hidden="1" customHeight="1" x14ac:dyDescent="0.3">
      <c r="A24" s="124"/>
      <c r="B24" s="118"/>
      <c r="C24" s="121"/>
      <c r="D24" s="115"/>
      <c r="E24" s="15" t="s">
        <v>16</v>
      </c>
      <c r="F24" s="13" t="s">
        <v>18</v>
      </c>
      <c r="G24" s="12" t="s">
        <v>15</v>
      </c>
      <c r="H24" s="91"/>
      <c r="I24" s="91"/>
      <c r="J24" s="74">
        <v>0</v>
      </c>
      <c r="K24" s="74" t="str">
        <f t="shared" si="1"/>
        <v>нет плана</v>
      </c>
      <c r="L24" s="11"/>
      <c r="M24" s="75" t="str">
        <f t="shared" si="5"/>
        <v>Муниципальное задание не выполнено</v>
      </c>
      <c r="N24" s="74" t="e">
        <f t="shared" si="6"/>
        <v>#DIV/0!</v>
      </c>
      <c r="P24" s="59">
        <f t="shared" si="3"/>
        <v>0</v>
      </c>
      <c r="Q24" s="59">
        <f t="shared" si="4"/>
        <v>0</v>
      </c>
      <c r="S24" s="50"/>
    </row>
    <row r="25" spans="1:19" ht="88.5" customHeight="1" x14ac:dyDescent="0.3">
      <c r="A25" s="124"/>
      <c r="B25" s="103" t="s">
        <v>30</v>
      </c>
      <c r="C25" s="106" t="s">
        <v>31</v>
      </c>
      <c r="D25" s="109" t="s">
        <v>32</v>
      </c>
      <c r="E25" s="18" t="s">
        <v>33</v>
      </c>
      <c r="F25" s="19" t="s">
        <v>34</v>
      </c>
      <c r="G25" s="20" t="s">
        <v>35</v>
      </c>
      <c r="H25" s="97">
        <v>100</v>
      </c>
      <c r="I25" s="97">
        <v>100</v>
      </c>
      <c r="J25" s="74">
        <v>10</v>
      </c>
      <c r="K25" s="74">
        <f t="shared" ref="K25:K28" si="7">IF(H25=0,0, IF(I25*100/H25-100&gt;=-10,0,I25*100/H25-100+10))</f>
        <v>0</v>
      </c>
      <c r="L25" s="74"/>
      <c r="M25" s="75" t="str">
        <f t="shared" ref="M25:M28" si="8">IF(K25&lt;&gt;0, "Муниципальное задание не выполнено",IF(K25=0, "Муниципальное задание выполнено"))</f>
        <v>Муниципальное задание выполнено</v>
      </c>
      <c r="N25" s="74">
        <f t="shared" si="6"/>
        <v>100</v>
      </c>
      <c r="P25" s="59">
        <f t="shared" si="3"/>
        <v>1</v>
      </c>
      <c r="Q25" s="59">
        <f t="shared" si="4"/>
        <v>1</v>
      </c>
      <c r="S25" s="50">
        <f>SUM('[1]ДООЦ 1'!$FU$107:$GG$107)</f>
        <v>100</v>
      </c>
    </row>
    <row r="26" spans="1:19" ht="88.5" customHeight="1" x14ac:dyDescent="0.3">
      <c r="A26" s="124"/>
      <c r="B26" s="104"/>
      <c r="C26" s="107"/>
      <c r="D26" s="110"/>
      <c r="E26" s="18" t="s">
        <v>33</v>
      </c>
      <c r="F26" s="19" t="s">
        <v>36</v>
      </c>
      <c r="G26" s="20" t="s">
        <v>35</v>
      </c>
      <c r="H26" s="97">
        <v>100</v>
      </c>
      <c r="I26" s="97">
        <v>100</v>
      </c>
      <c r="J26" s="74">
        <v>10</v>
      </c>
      <c r="K26" s="74">
        <f>IF(H26=0,0, IF(I26*100/H26-100&gt;=-10,0,I26*100/H26-100+10))</f>
        <v>0</v>
      </c>
      <c r="L26" s="74"/>
      <c r="M26" s="75" t="str">
        <f t="shared" si="8"/>
        <v>Муниципальное задание выполнено</v>
      </c>
      <c r="N26" s="74">
        <f t="shared" si="6"/>
        <v>100</v>
      </c>
      <c r="P26" s="59">
        <f t="shared" si="3"/>
        <v>1</v>
      </c>
      <c r="Q26" s="59">
        <f t="shared" si="4"/>
        <v>1</v>
      </c>
      <c r="S26" s="50">
        <f>SUM('[1]ДООЦ 1'!$FU$108:$GG$108)</f>
        <v>100</v>
      </c>
    </row>
    <row r="27" spans="1:19" ht="88.5" customHeight="1" x14ac:dyDescent="0.3">
      <c r="A27" s="124"/>
      <c r="B27" s="105"/>
      <c r="C27" s="108"/>
      <c r="D27" s="111"/>
      <c r="E27" s="8" t="s">
        <v>16</v>
      </c>
      <c r="F27" s="21" t="s">
        <v>37</v>
      </c>
      <c r="G27" s="10" t="s">
        <v>38</v>
      </c>
      <c r="H27" s="98">
        <v>22</v>
      </c>
      <c r="I27" s="98">
        <v>24</v>
      </c>
      <c r="J27" s="74">
        <v>10</v>
      </c>
      <c r="K27" s="74">
        <f t="shared" si="7"/>
        <v>0</v>
      </c>
      <c r="L27" s="74"/>
      <c r="M27" s="75" t="str">
        <f t="shared" si="8"/>
        <v>Муниципальное задание выполнено</v>
      </c>
      <c r="N27" s="74">
        <f t="shared" si="6"/>
        <v>100</v>
      </c>
      <c r="P27" s="59">
        <f t="shared" si="3"/>
        <v>1</v>
      </c>
      <c r="Q27" s="59">
        <f t="shared" si="4"/>
        <v>1</v>
      </c>
      <c r="S27" s="50">
        <f>SUM('[1]ДООЦ 1'!$CX$118:$DI$118)</f>
        <v>22</v>
      </c>
    </row>
    <row r="28" spans="1:19" ht="54" hidden="1" customHeight="1" x14ac:dyDescent="0.3">
      <c r="A28" s="124"/>
      <c r="B28" s="22" t="s">
        <v>39</v>
      </c>
      <c r="C28" s="23" t="s">
        <v>40</v>
      </c>
      <c r="D28" s="24" t="s">
        <v>12</v>
      </c>
      <c r="E28" s="25" t="s">
        <v>16</v>
      </c>
      <c r="F28" s="26" t="s">
        <v>41</v>
      </c>
      <c r="G28" s="27" t="s">
        <v>42</v>
      </c>
      <c r="H28" s="92"/>
      <c r="I28" s="92"/>
      <c r="J28" s="74">
        <v>10</v>
      </c>
      <c r="K28" s="74">
        <f t="shared" si="7"/>
        <v>0</v>
      </c>
      <c r="L28" s="74"/>
      <c r="M28" s="75" t="str">
        <f t="shared" si="8"/>
        <v>Муниципальное задание выполнено</v>
      </c>
      <c r="N28" s="74" t="e">
        <f t="shared" si="6"/>
        <v>#DIV/0!</v>
      </c>
      <c r="O28" s="74"/>
      <c r="P28" s="59">
        <f t="shared" si="3"/>
        <v>0</v>
      </c>
      <c r="Q28" s="59">
        <f t="shared" si="4"/>
        <v>0</v>
      </c>
      <c r="S28" s="50">
        <v>0</v>
      </c>
    </row>
    <row r="29" spans="1:19" ht="19.5" customHeight="1" x14ac:dyDescent="0.3">
      <c r="A29" s="28"/>
      <c r="B29" s="29"/>
      <c r="C29" s="30"/>
      <c r="D29" s="31"/>
      <c r="E29" s="32"/>
      <c r="F29" s="33"/>
      <c r="G29" s="34"/>
      <c r="H29" s="35"/>
      <c r="I29" s="35"/>
      <c r="J29" s="36"/>
      <c r="K29" s="37"/>
      <c r="L29" s="37"/>
      <c r="M29" s="38"/>
      <c r="N29" s="39"/>
    </row>
    <row r="30" spans="1:19" ht="19.5" customHeight="1" x14ac:dyDescent="0.3">
      <c r="A30" s="28"/>
      <c r="B30" s="29"/>
      <c r="C30" s="30"/>
      <c r="D30" s="31"/>
      <c r="E30" s="32"/>
      <c r="F30" s="33"/>
      <c r="G30" s="34"/>
      <c r="H30" s="35"/>
      <c r="I30" s="35"/>
      <c r="J30" s="36"/>
      <c r="K30" s="37"/>
      <c r="L30" s="37"/>
      <c r="M30" s="38"/>
      <c r="N30" s="39"/>
    </row>
    <row r="31" spans="1:19" x14ac:dyDescent="0.25">
      <c r="G31" s="41"/>
      <c r="M31" s="42"/>
    </row>
    <row r="32" spans="1:19" s="46" customFormat="1" ht="25.5" customHeight="1" x14ac:dyDescent="0.3">
      <c r="A32" s="43" t="s">
        <v>64</v>
      </c>
      <c r="B32" s="43"/>
      <c r="C32" s="44"/>
      <c r="D32" s="45"/>
      <c r="E32" s="45"/>
      <c r="G32" s="47"/>
      <c r="J32" s="112"/>
      <c r="K32" s="112"/>
      <c r="L32" s="67"/>
      <c r="O32"/>
      <c r="P32"/>
      <c r="Q32"/>
      <c r="R32"/>
    </row>
    <row r="33" spans="1:18" s="46" customFormat="1" ht="25.5" customHeight="1" x14ac:dyDescent="0.3">
      <c r="B33" s="48"/>
      <c r="G33" s="47"/>
      <c r="O33"/>
      <c r="P33"/>
      <c r="Q33"/>
      <c r="R33"/>
    </row>
    <row r="34" spans="1:18" s="46" customFormat="1" ht="18.75" x14ac:dyDescent="0.3">
      <c r="B34" s="48"/>
      <c r="O34"/>
      <c r="P34"/>
      <c r="Q34"/>
      <c r="R34"/>
    </row>
    <row r="35" spans="1:18" s="46" customFormat="1" ht="31.5" customHeight="1" x14ac:dyDescent="0.3">
      <c r="A35" s="101" t="s">
        <v>52</v>
      </c>
      <c r="B35" s="101"/>
      <c r="C35" s="101"/>
      <c r="D35" s="101"/>
      <c r="E35" s="49"/>
      <c r="F35" s="49"/>
      <c r="G35" s="49"/>
      <c r="H35" s="49"/>
      <c r="I35" s="49"/>
      <c r="J35" s="102"/>
      <c r="K35" s="102"/>
      <c r="L35" s="102"/>
      <c r="M35" s="102"/>
      <c r="O35"/>
      <c r="P35"/>
      <c r="Q35"/>
      <c r="R35"/>
    </row>
    <row r="36" spans="1:18" s="46" customFormat="1" ht="18.75" x14ac:dyDescent="0.3">
      <c r="B36" s="48"/>
      <c r="O36"/>
      <c r="P36"/>
      <c r="Q36"/>
      <c r="R36"/>
    </row>
    <row r="37" spans="1:18" x14ac:dyDescent="0.25">
      <c r="N37" s="82">
        <f>SUBTOTAL(101,N4:N28)</f>
        <v>100</v>
      </c>
    </row>
    <row r="38" spans="1:18" x14ac:dyDescent="0.25">
      <c r="H38" s="50"/>
      <c r="I38" s="50"/>
    </row>
    <row r="39" spans="1:18" x14ac:dyDescent="0.25">
      <c r="H39" s="50"/>
      <c r="I39" s="50"/>
      <c r="N39" s="85">
        <f>SUBTOTAL(5,N4:N28)</f>
        <v>100</v>
      </c>
    </row>
    <row r="40" spans="1:18" x14ac:dyDescent="0.25">
      <c r="G40" s="51"/>
      <c r="H40" s="52"/>
      <c r="I40" s="52"/>
      <c r="J40" s="50"/>
    </row>
    <row r="41" spans="1:18" x14ac:dyDescent="0.25">
      <c r="G41" s="51"/>
      <c r="H41" s="53"/>
      <c r="I41" s="53"/>
      <c r="J41" s="50"/>
    </row>
    <row r="42" spans="1:18" x14ac:dyDescent="0.25">
      <c r="G42" s="51"/>
      <c r="H42" s="53"/>
      <c r="I42" s="53"/>
      <c r="J42" s="50"/>
    </row>
    <row r="43" spans="1:18" x14ac:dyDescent="0.25">
      <c r="G43" s="51"/>
      <c r="H43" s="53"/>
      <c r="I43" s="53"/>
      <c r="J43" s="50"/>
    </row>
    <row r="44" spans="1:18" x14ac:dyDescent="0.25">
      <c r="G44" s="51"/>
    </row>
    <row r="45" spans="1:18" x14ac:dyDescent="0.25">
      <c r="G45" s="51"/>
    </row>
  </sheetData>
  <autoFilter ref="D2:N28">
    <filterColumn colId="4">
      <customFilters>
        <customFilter operator="notEqual" val=" "/>
      </customFilters>
    </filterColumn>
  </autoFilter>
  <customSheetViews>
    <customSheetView guid="{4EDCDB76-F31B-4909-8115-C5ED288F7B7E}" scale="55" showPageBreaks="1" fitToPage="1" printArea="1" filter="1" showAutoFilter="1" hiddenColumns="1" view="pageBreakPreview">
      <selection activeCell="M4" sqref="M4:M28"/>
      <pageMargins left="0.70866141732283472" right="0.70866141732283472" top="0.74803149606299213" bottom="0.15748031496062992" header="0.31496062992125984" footer="0.31496062992125984"/>
      <pageSetup paperSize="9" scale="33" orientation="landscape" r:id="rId1"/>
      <autoFilter ref="D2:N28">
        <filterColumn colId="4">
          <customFilters>
            <customFilter operator="notEqual" val=" "/>
          </customFilters>
        </filterColumn>
      </autoFilter>
    </customSheetView>
    <customSheetView guid="{AE17B5BD-E186-40E6-AB2D-36A5D1B4074A}" scale="55" showPageBreaks="1" fitToPage="1" printArea="1" showAutoFilter="1" view="pageBreakPreview" topLeftCell="F10">
      <selection activeCell="Q1" sqref="Q1:S1048576"/>
      <pageMargins left="0.70866141732283472" right="0.70866141732283472" top="0.74803149606299213" bottom="0.15748031496062992" header="0.31496062992125984" footer="0.31496062992125984"/>
      <pageSetup paperSize="9" scale="35" orientation="landscape" r:id="rId2"/>
      <autoFilter ref="D2:M28"/>
    </customSheetView>
  </customSheetViews>
  <mergeCells count="29">
    <mergeCell ref="B1:N1"/>
    <mergeCell ref="A4:A28"/>
    <mergeCell ref="B4:B6"/>
    <mergeCell ref="C4:C6"/>
    <mergeCell ref="D4:D6"/>
    <mergeCell ref="B7:B9"/>
    <mergeCell ref="C7:C9"/>
    <mergeCell ref="D7:D9"/>
    <mergeCell ref="B10:B12"/>
    <mergeCell ref="C10:C12"/>
    <mergeCell ref="D10:D12"/>
    <mergeCell ref="B13:B15"/>
    <mergeCell ref="B22:B24"/>
    <mergeCell ref="C22:C24"/>
    <mergeCell ref="D22:D24"/>
    <mergeCell ref="C13:C15"/>
    <mergeCell ref="D13:D15"/>
    <mergeCell ref="B16:B18"/>
    <mergeCell ref="C16:C18"/>
    <mergeCell ref="D16:D18"/>
    <mergeCell ref="B19:B21"/>
    <mergeCell ref="C19:C21"/>
    <mergeCell ref="D19:D21"/>
    <mergeCell ref="A35:D35"/>
    <mergeCell ref="J35:M35"/>
    <mergeCell ref="B25:B27"/>
    <mergeCell ref="C25:C27"/>
    <mergeCell ref="D25:D27"/>
    <mergeCell ref="J32:K32"/>
  </mergeCells>
  <conditionalFormatting sqref="S4">
    <cfRule type="expression" dxfId="1024" priority="81">
      <formula>S4&lt;&gt;H4</formula>
    </cfRule>
  </conditionalFormatting>
  <conditionalFormatting sqref="S5">
    <cfRule type="expression" dxfId="1023" priority="80">
      <formula>S5&lt;&gt;H5</formula>
    </cfRule>
  </conditionalFormatting>
  <conditionalFormatting sqref="S6">
    <cfRule type="expression" dxfId="1022" priority="79">
      <formula>S6&lt;&gt;H6</formula>
    </cfRule>
  </conditionalFormatting>
  <conditionalFormatting sqref="S7">
    <cfRule type="expression" dxfId="1021" priority="78">
      <formula>S7&lt;&gt;H7</formula>
    </cfRule>
  </conditionalFormatting>
  <conditionalFormatting sqref="S8">
    <cfRule type="expression" dxfId="1020" priority="77">
      <formula>S8&lt;&gt;H8</formula>
    </cfRule>
  </conditionalFormatting>
  <conditionalFormatting sqref="S9">
    <cfRule type="expression" dxfId="1019" priority="76">
      <formula>S9&lt;&gt;H9</formula>
    </cfRule>
  </conditionalFormatting>
  <conditionalFormatting sqref="S10">
    <cfRule type="expression" dxfId="1018" priority="75">
      <formula>S10&lt;&gt;H10</formula>
    </cfRule>
  </conditionalFormatting>
  <conditionalFormatting sqref="S11">
    <cfRule type="expression" dxfId="1017" priority="74">
      <formula>S11&lt;&gt;H11</formula>
    </cfRule>
  </conditionalFormatting>
  <conditionalFormatting sqref="S12">
    <cfRule type="expression" dxfId="1016" priority="73">
      <formula>S12&lt;&gt;H12</formula>
    </cfRule>
  </conditionalFormatting>
  <conditionalFormatting sqref="S13">
    <cfRule type="expression" dxfId="1015" priority="72">
      <formula>S13&lt;&gt;H13</formula>
    </cfRule>
  </conditionalFormatting>
  <conditionalFormatting sqref="S14">
    <cfRule type="expression" dxfId="1014" priority="71">
      <formula>S14&lt;&gt;H14</formula>
    </cfRule>
  </conditionalFormatting>
  <conditionalFormatting sqref="S15">
    <cfRule type="expression" dxfId="1013" priority="70">
      <formula>S15&lt;&gt;H15</formula>
    </cfRule>
  </conditionalFormatting>
  <conditionalFormatting sqref="S16">
    <cfRule type="expression" dxfId="1012" priority="69">
      <formula>S16&lt;&gt;H16</formula>
    </cfRule>
  </conditionalFormatting>
  <conditionalFormatting sqref="S17">
    <cfRule type="expression" dxfId="1011" priority="68">
      <formula>S17&lt;&gt;H17</formula>
    </cfRule>
  </conditionalFormatting>
  <conditionalFormatting sqref="S18">
    <cfRule type="expression" dxfId="1010" priority="67">
      <formula>S18&lt;&gt;H18</formula>
    </cfRule>
  </conditionalFormatting>
  <conditionalFormatting sqref="S19">
    <cfRule type="expression" dxfId="1009" priority="66">
      <formula>S19&lt;&gt;H19</formula>
    </cfRule>
  </conditionalFormatting>
  <conditionalFormatting sqref="S20">
    <cfRule type="expression" dxfId="1008" priority="65">
      <formula>S20&lt;&gt;H20</formula>
    </cfRule>
  </conditionalFormatting>
  <conditionalFormatting sqref="S21">
    <cfRule type="expression" dxfId="1007" priority="64">
      <formula>S21&lt;&gt;H21</formula>
    </cfRule>
  </conditionalFormatting>
  <conditionalFormatting sqref="S25">
    <cfRule type="expression" dxfId="1006" priority="63">
      <formula>S25&lt;&gt;H25</formula>
    </cfRule>
  </conditionalFormatting>
  <conditionalFormatting sqref="S26">
    <cfRule type="expression" dxfId="1005" priority="62">
      <formula>S26&lt;&gt;H26</formula>
    </cfRule>
  </conditionalFormatting>
  <conditionalFormatting sqref="S27">
    <cfRule type="expression" dxfId="1004" priority="61">
      <formula>S27&lt;&gt;H27</formula>
    </cfRule>
  </conditionalFormatting>
  <conditionalFormatting sqref="S28">
    <cfRule type="expression" dxfId="1003" priority="60">
      <formula>S28&lt;&gt;H28</formula>
    </cfRule>
  </conditionalFormatting>
  <conditionalFormatting sqref="M4">
    <cfRule type="expression" dxfId="1002" priority="59">
      <formula>K4&lt;&gt;0</formula>
    </cfRule>
  </conditionalFormatting>
  <conditionalFormatting sqref="M6">
    <cfRule type="expression" dxfId="1001" priority="58">
      <formula>K6&lt;&gt;0</formula>
    </cfRule>
  </conditionalFormatting>
  <conditionalFormatting sqref="M7">
    <cfRule type="expression" dxfId="1000" priority="57">
      <formula>K7&lt;&gt;0</formula>
    </cfRule>
  </conditionalFormatting>
  <conditionalFormatting sqref="M8">
    <cfRule type="expression" dxfId="999" priority="56">
      <formula>K8&lt;&gt;0</formula>
    </cfRule>
  </conditionalFormatting>
  <conditionalFormatting sqref="M9">
    <cfRule type="expression" dxfId="998" priority="55">
      <formula>K9&lt;&gt;0</formula>
    </cfRule>
  </conditionalFormatting>
  <conditionalFormatting sqref="M10">
    <cfRule type="expression" dxfId="997" priority="54">
      <formula>K10&lt;&gt;0</formula>
    </cfRule>
  </conditionalFormatting>
  <conditionalFormatting sqref="M11">
    <cfRule type="expression" dxfId="996" priority="53">
      <formula>K11&lt;&gt;0</formula>
    </cfRule>
  </conditionalFormatting>
  <conditionalFormatting sqref="M12">
    <cfRule type="expression" dxfId="995" priority="52">
      <formula>K12&lt;&gt;0</formula>
    </cfRule>
  </conditionalFormatting>
  <conditionalFormatting sqref="M13">
    <cfRule type="expression" dxfId="994" priority="51">
      <formula>K13&lt;&gt;0</formula>
    </cfRule>
  </conditionalFormatting>
  <conditionalFormatting sqref="M14">
    <cfRule type="expression" dxfId="993" priority="50">
      <formula>K14&lt;&gt;0</formula>
    </cfRule>
  </conditionalFormatting>
  <conditionalFormatting sqref="M15">
    <cfRule type="expression" dxfId="992" priority="49">
      <formula>K15&lt;&gt;0</formula>
    </cfRule>
  </conditionalFormatting>
  <conditionalFormatting sqref="M16">
    <cfRule type="expression" dxfId="991" priority="48">
      <formula>K16&lt;&gt;0</formula>
    </cfRule>
  </conditionalFormatting>
  <conditionalFormatting sqref="M17">
    <cfRule type="expression" dxfId="990" priority="47">
      <formula>K17&lt;&gt;0</formula>
    </cfRule>
  </conditionalFormatting>
  <conditionalFormatting sqref="M18">
    <cfRule type="expression" dxfId="989" priority="46">
      <formula>K18&lt;&gt;0</formula>
    </cfRule>
  </conditionalFormatting>
  <conditionalFormatting sqref="M19">
    <cfRule type="expression" dxfId="988" priority="45">
      <formula>K19&lt;&gt;0</formula>
    </cfRule>
  </conditionalFormatting>
  <conditionalFormatting sqref="M20">
    <cfRule type="expression" dxfId="987" priority="44">
      <formula>K20&lt;&gt;0</formula>
    </cfRule>
  </conditionalFormatting>
  <conditionalFormatting sqref="M21">
    <cfRule type="expression" dxfId="986" priority="43">
      <formula>K21&lt;&gt;0</formula>
    </cfRule>
  </conditionalFormatting>
  <conditionalFormatting sqref="M22">
    <cfRule type="expression" dxfId="985" priority="42">
      <formula>K22&lt;&gt;0</formula>
    </cfRule>
  </conditionalFormatting>
  <conditionalFormatting sqref="M23">
    <cfRule type="expression" dxfId="984" priority="41">
      <formula>K23&lt;&gt;0</formula>
    </cfRule>
  </conditionalFormatting>
  <conditionalFormatting sqref="M24">
    <cfRule type="expression" dxfId="983" priority="40">
      <formula>K24&lt;&gt;0</formula>
    </cfRule>
  </conditionalFormatting>
  <conditionalFormatting sqref="M28">
    <cfRule type="expression" dxfId="982" priority="39">
      <formula>K28&lt;&gt;0</formula>
    </cfRule>
  </conditionalFormatting>
  <conditionalFormatting sqref="O28">
    <cfRule type="expression" dxfId="981" priority="38">
      <formula>L28&lt;&gt;0</formula>
    </cfRule>
  </conditionalFormatting>
  <conditionalFormatting sqref="N28">
    <cfRule type="expression" dxfId="980" priority="37">
      <formula>L28&lt;&gt;0</formula>
    </cfRule>
  </conditionalFormatting>
  <conditionalFormatting sqref="N28">
    <cfRule type="expression" dxfId="979" priority="36">
      <formula>L28&lt;&gt;0</formula>
    </cfRule>
  </conditionalFormatting>
  <conditionalFormatting sqref="N28">
    <cfRule type="expression" dxfId="978" priority="35">
      <formula>L28&lt;&gt;0</formula>
    </cfRule>
  </conditionalFormatting>
  <conditionalFormatting sqref="N28">
    <cfRule type="expression" dxfId="977" priority="34">
      <formula>L28&lt;&gt;0</formula>
    </cfRule>
  </conditionalFormatting>
  <conditionalFormatting sqref="N28">
    <cfRule type="expression" dxfId="976" priority="33">
      <formula>K28&lt;&gt;0</formula>
    </cfRule>
  </conditionalFormatting>
  <conditionalFormatting sqref="M28">
    <cfRule type="expression" dxfId="975" priority="32">
      <formula>K28&lt;&gt;0</formula>
    </cfRule>
  </conditionalFormatting>
  <conditionalFormatting sqref="M28">
    <cfRule type="expression" dxfId="974" priority="31">
      <formula>K28&lt;&gt;0</formula>
    </cfRule>
  </conditionalFormatting>
  <conditionalFormatting sqref="M28">
    <cfRule type="expression" dxfId="973" priority="30">
      <formula>K28&lt;&gt;0</formula>
    </cfRule>
  </conditionalFormatting>
  <conditionalFormatting sqref="M28">
    <cfRule type="expression" dxfId="972" priority="29">
      <formula>K28&lt;&gt;0</formula>
    </cfRule>
  </conditionalFormatting>
  <conditionalFormatting sqref="M6">
    <cfRule type="expression" dxfId="971" priority="28">
      <formula>K6&lt;&gt;0</formula>
    </cfRule>
  </conditionalFormatting>
  <conditionalFormatting sqref="M7">
    <cfRule type="expression" dxfId="970" priority="27">
      <formula>K7&lt;&gt;0</formula>
    </cfRule>
  </conditionalFormatting>
  <conditionalFormatting sqref="M8">
    <cfRule type="expression" dxfId="969" priority="26">
      <formula>K8&lt;&gt;0</formula>
    </cfRule>
  </conditionalFormatting>
  <conditionalFormatting sqref="M9">
    <cfRule type="expression" dxfId="968" priority="25">
      <formula>K9&lt;&gt;0</formula>
    </cfRule>
  </conditionalFormatting>
  <conditionalFormatting sqref="M10">
    <cfRule type="expression" dxfId="967" priority="24">
      <formula>K10&lt;&gt;0</formula>
    </cfRule>
  </conditionalFormatting>
  <conditionalFormatting sqref="M11">
    <cfRule type="expression" dxfId="966" priority="23">
      <formula>K11&lt;&gt;0</formula>
    </cfRule>
  </conditionalFormatting>
  <conditionalFormatting sqref="M12">
    <cfRule type="expression" dxfId="965" priority="22">
      <formula>K12&lt;&gt;0</formula>
    </cfRule>
  </conditionalFormatting>
  <conditionalFormatting sqref="M13">
    <cfRule type="expression" dxfId="964" priority="21">
      <formula>K13&lt;&gt;0</formula>
    </cfRule>
  </conditionalFormatting>
  <conditionalFormatting sqref="M14">
    <cfRule type="expression" dxfId="963" priority="20">
      <formula>K14&lt;&gt;0</formula>
    </cfRule>
  </conditionalFormatting>
  <conditionalFormatting sqref="M15">
    <cfRule type="expression" dxfId="962" priority="19">
      <formula>K15&lt;&gt;0</formula>
    </cfRule>
  </conditionalFormatting>
  <conditionalFormatting sqref="M16">
    <cfRule type="expression" dxfId="961" priority="18">
      <formula>K16&lt;&gt;0</formula>
    </cfRule>
  </conditionalFormatting>
  <conditionalFormatting sqref="M17">
    <cfRule type="expression" dxfId="960" priority="17">
      <formula>K17&lt;&gt;0</formula>
    </cfRule>
  </conditionalFormatting>
  <conditionalFormatting sqref="M18">
    <cfRule type="expression" dxfId="959" priority="16">
      <formula>K18&lt;&gt;0</formula>
    </cfRule>
  </conditionalFormatting>
  <conditionalFormatting sqref="M19">
    <cfRule type="expression" dxfId="958" priority="15">
      <formula>K19&lt;&gt;0</formula>
    </cfRule>
  </conditionalFormatting>
  <conditionalFormatting sqref="M20">
    <cfRule type="expression" dxfId="957" priority="14">
      <formula>K20&lt;&gt;0</formula>
    </cfRule>
  </conditionalFormatting>
  <conditionalFormatting sqref="M21">
    <cfRule type="expression" dxfId="956" priority="13">
      <formula>K21&lt;&gt;0</formula>
    </cfRule>
  </conditionalFormatting>
  <conditionalFormatting sqref="M22">
    <cfRule type="expression" dxfId="955" priority="12">
      <formula>K22&lt;&gt;0</formula>
    </cfRule>
  </conditionalFormatting>
  <conditionalFormatting sqref="M23">
    <cfRule type="expression" dxfId="954" priority="11">
      <formula>K23&lt;&gt;0</formula>
    </cfRule>
  </conditionalFormatting>
  <conditionalFormatting sqref="M24">
    <cfRule type="expression" dxfId="953" priority="10">
      <formula>K24&lt;&gt;0</formula>
    </cfRule>
  </conditionalFormatting>
  <conditionalFormatting sqref="M25:N27">
    <cfRule type="expression" dxfId="952" priority="9">
      <formula>K25&lt;&gt;0</formula>
    </cfRule>
  </conditionalFormatting>
  <conditionalFormatting sqref="M25:N27">
    <cfRule type="expression" dxfId="951" priority="8">
      <formula>K25&lt;&gt;0</formula>
    </cfRule>
  </conditionalFormatting>
  <conditionalFormatting sqref="M25">
    <cfRule type="expression" dxfId="950" priority="7">
      <formula>K25&lt;&gt;0</formula>
    </cfRule>
  </conditionalFormatting>
  <conditionalFormatting sqref="M26">
    <cfRule type="expression" dxfId="949" priority="6">
      <formula>K26&lt;&gt;0</formula>
    </cfRule>
  </conditionalFormatting>
  <conditionalFormatting sqref="M27">
    <cfRule type="expression" dxfId="948" priority="5">
      <formula>K27&lt;&gt;0</formula>
    </cfRule>
  </conditionalFormatting>
  <conditionalFormatting sqref="M28">
    <cfRule type="expression" dxfId="947" priority="4">
      <formula>K28&lt;&gt;0</formula>
    </cfRule>
  </conditionalFormatting>
  <conditionalFormatting sqref="M5">
    <cfRule type="expression" dxfId="946" priority="3">
      <formula>K5&lt;&gt;0</formula>
    </cfRule>
  </conditionalFormatting>
  <conditionalFormatting sqref="M15">
    <cfRule type="expression" dxfId="945" priority="2">
      <formula>K15&lt;&gt;0</formula>
    </cfRule>
  </conditionalFormatting>
  <conditionalFormatting sqref="M15">
    <cfRule type="expression" dxfId="944" priority="1">
      <formula>K15&lt;&gt;0</formula>
    </cfRule>
  </conditionalFormatting>
  <pageMargins left="0.70866141732283472" right="0.70866141732283472" top="0.74803149606299213" bottom="0.15748031496062992" header="0.31496062992125984" footer="0.31496062992125984"/>
  <pageSetup paperSize="9" scale="33" orientation="landscape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92D050"/>
    <pageSetUpPr fitToPage="1"/>
  </sheetPr>
  <dimension ref="A1:Y39"/>
  <sheetViews>
    <sheetView zoomScale="57" zoomScaleNormal="57" zoomScaleSheetLayoutView="55" workbookViewId="0">
      <selection activeCell="H21" sqref="H21"/>
    </sheetView>
  </sheetViews>
  <sheetFormatPr defaultRowHeight="15.75" x14ac:dyDescent="0.25"/>
  <cols>
    <col min="1" max="1" width="17.85546875" style="1" customWidth="1"/>
    <col min="2" max="2" width="23.42578125" style="40" customWidth="1"/>
    <col min="3" max="3" width="33.28515625" style="1" customWidth="1"/>
    <col min="4" max="4" width="13.42578125" style="1" customWidth="1"/>
    <col min="5" max="5" width="16.7109375" style="1" customWidth="1"/>
    <col min="6" max="6" width="93" style="1" customWidth="1"/>
    <col min="7" max="7" width="16.7109375" style="1" customWidth="1"/>
    <col min="8" max="8" width="23" style="1" customWidth="1"/>
    <col min="9" max="9" width="22" style="1" customWidth="1"/>
    <col min="10" max="10" width="22.7109375" style="1" customWidth="1"/>
    <col min="11" max="12" width="23.7109375" style="1" customWidth="1"/>
    <col min="13" max="13" width="19.42578125" style="1" customWidth="1"/>
    <col min="14" max="14" width="24.42578125" style="1" customWidth="1"/>
    <col min="15" max="18" width="9.140625" customWidth="1"/>
    <col min="19" max="19" width="17.42578125" style="1" hidden="1" customWidth="1"/>
    <col min="20" max="21" width="9.140625" style="1" customWidth="1"/>
    <col min="22" max="23" width="9.140625" style="1"/>
    <col min="24" max="24" width="12.140625" style="1" customWidth="1"/>
    <col min="25" max="25" width="15.42578125" style="1" customWidth="1"/>
    <col min="26" max="16384" width="9.140625" style="1"/>
  </cols>
  <sheetData>
    <row r="1" spans="1:25" ht="35.25" customHeight="1" x14ac:dyDescent="0.25">
      <c r="B1" s="122" t="s">
        <v>72</v>
      </c>
      <c r="C1" s="123"/>
      <c r="D1" s="123"/>
      <c r="E1" s="123"/>
      <c r="F1" s="123"/>
      <c r="G1" s="123"/>
      <c r="H1" s="123"/>
      <c r="I1" s="123"/>
      <c r="J1" s="123"/>
      <c r="K1" s="123"/>
      <c r="L1" s="123"/>
      <c r="M1" s="123"/>
      <c r="N1" s="123"/>
      <c r="S1" s="61"/>
    </row>
    <row r="2" spans="1:25" ht="229.15" customHeight="1" x14ac:dyDescent="0.25">
      <c r="A2" s="2" t="s">
        <v>0</v>
      </c>
      <c r="B2" s="72" t="s">
        <v>1</v>
      </c>
      <c r="C2" s="72" t="s">
        <v>2</v>
      </c>
      <c r="D2" s="72" t="s">
        <v>3</v>
      </c>
      <c r="E2" s="72" t="s">
        <v>4</v>
      </c>
      <c r="F2" s="72" t="s">
        <v>5</v>
      </c>
      <c r="G2" s="72" t="s">
        <v>6</v>
      </c>
      <c r="H2" s="72" t="s">
        <v>65</v>
      </c>
      <c r="I2" s="72" t="s">
        <v>66</v>
      </c>
      <c r="J2" s="73" t="s">
        <v>67</v>
      </c>
      <c r="K2" s="73" t="s">
        <v>68</v>
      </c>
      <c r="L2" s="73" t="s">
        <v>69</v>
      </c>
      <c r="M2" s="72" t="s">
        <v>70</v>
      </c>
      <c r="N2" s="72" t="s">
        <v>71</v>
      </c>
      <c r="S2" s="61" t="s">
        <v>53</v>
      </c>
    </row>
    <row r="3" spans="1:25" ht="24" customHeight="1" x14ac:dyDescent="0.3">
      <c r="A3" s="3">
        <v>1</v>
      </c>
      <c r="B3" s="4"/>
      <c r="C3" s="5">
        <v>2</v>
      </c>
      <c r="D3" s="5">
        <v>3</v>
      </c>
      <c r="E3" s="5">
        <v>4</v>
      </c>
      <c r="F3" s="5">
        <v>5</v>
      </c>
      <c r="G3" s="5">
        <v>6</v>
      </c>
      <c r="H3" s="6">
        <v>7</v>
      </c>
      <c r="I3" s="6">
        <v>8</v>
      </c>
      <c r="J3" s="5">
        <v>9</v>
      </c>
      <c r="K3" s="5">
        <v>10</v>
      </c>
      <c r="L3" s="5">
        <v>11</v>
      </c>
      <c r="M3" s="5">
        <v>12</v>
      </c>
      <c r="N3" s="5">
        <v>13</v>
      </c>
      <c r="X3" s="7" t="s">
        <v>7</v>
      </c>
      <c r="Y3" s="7" t="s">
        <v>8</v>
      </c>
    </row>
    <row r="4" spans="1:25" ht="54" customHeight="1" x14ac:dyDescent="0.3">
      <c r="A4" s="124" t="s">
        <v>43</v>
      </c>
      <c r="B4" s="125" t="s">
        <v>10</v>
      </c>
      <c r="C4" s="126" t="s">
        <v>11</v>
      </c>
      <c r="D4" s="128" t="s">
        <v>12</v>
      </c>
      <c r="E4" s="8" t="s">
        <v>13</v>
      </c>
      <c r="F4" s="9" t="s">
        <v>14</v>
      </c>
      <c r="G4" s="10" t="s">
        <v>15</v>
      </c>
      <c r="H4" s="76">
        <v>1688.0000000000002</v>
      </c>
      <c r="I4" s="76">
        <v>1688.0000000000002</v>
      </c>
      <c r="J4" s="74">
        <v>0</v>
      </c>
      <c r="K4" s="74">
        <f>IF(H4=0,"нет плана", IF(I4*100/H4-100&gt;0,I4-H4,I4*100/H4-100))</f>
        <v>0</v>
      </c>
      <c r="L4" s="11"/>
      <c r="M4" s="75" t="str">
        <f>IF(K4&lt;&gt;0, "Муниципальное задание не выполнено",IF(K4=0, "Муниципальное задание выполнено"))</f>
        <v>Муниципальное задание выполнено</v>
      </c>
      <c r="N4" s="74">
        <f t="shared" ref="N4" si="0">IF(I4/H4*100&gt;100,100,I4/H4*100)</f>
        <v>100</v>
      </c>
      <c r="P4" s="59">
        <f>IF(H4&gt;0,1,0)</f>
        <v>1</v>
      </c>
      <c r="Q4" s="59">
        <f>IF(I4&gt;0,1,0)</f>
        <v>1</v>
      </c>
      <c r="S4" s="50">
        <f>SUM([2]ДТ!$CR$52:$DA$52)</f>
        <v>1688</v>
      </c>
      <c r="U4" s="50" t="e">
        <f>[2]ДТ!$CR$58:$DA$58</f>
        <v>#VALUE!</v>
      </c>
    </row>
    <row r="5" spans="1:25" ht="54" hidden="1" customHeight="1" x14ac:dyDescent="0.3">
      <c r="A5" s="124"/>
      <c r="B5" s="125"/>
      <c r="C5" s="126"/>
      <c r="D5" s="128"/>
      <c r="E5" s="12" t="s">
        <v>16</v>
      </c>
      <c r="F5" s="13" t="s">
        <v>17</v>
      </c>
      <c r="G5" s="12" t="s">
        <v>15</v>
      </c>
      <c r="H5" s="77"/>
      <c r="I5" s="77"/>
      <c r="J5" s="11">
        <v>0</v>
      </c>
      <c r="K5" s="74" t="str">
        <f t="shared" ref="K5:K24" si="1">IF(H5=0,"нет плана", IF(I5*100/H5-100&gt;0,I5-H5,I5*100/H5-100))</f>
        <v>нет плана</v>
      </c>
      <c r="L5" s="87"/>
      <c r="M5" s="75" t="str">
        <f>IF(K5&lt;&gt;0, "Муниципальное задание не выполнено",IF(K5=0, "Муниципальное задание выполнено"))</f>
        <v>Муниципальное задание не выполнено</v>
      </c>
      <c r="N5" s="74" t="e">
        <f t="shared" ref="N5" si="2">IF(I5/H5*100&gt;100,100,I5/H5*100)</f>
        <v>#DIV/0!</v>
      </c>
      <c r="P5" s="59">
        <f t="shared" ref="P5:P28" si="3">IF(H5&gt;0,1,0)</f>
        <v>0</v>
      </c>
      <c r="Q5" s="59">
        <f t="shared" ref="Q5:Q28" si="4">IF(I5&gt;0,1,0)</f>
        <v>0</v>
      </c>
      <c r="S5" s="50">
        <f>SUM([2]ДТ!$CR$53:$DA$53)</f>
        <v>0</v>
      </c>
    </row>
    <row r="6" spans="1:25" ht="32.25" customHeight="1" x14ac:dyDescent="0.3">
      <c r="A6" s="124"/>
      <c r="B6" s="125"/>
      <c r="C6" s="126"/>
      <c r="D6" s="128"/>
      <c r="E6" s="15" t="s">
        <v>16</v>
      </c>
      <c r="F6" s="13" t="s">
        <v>18</v>
      </c>
      <c r="G6" s="12" t="s">
        <v>15</v>
      </c>
      <c r="H6" s="77">
        <v>1688.0000000000002</v>
      </c>
      <c r="I6" s="77">
        <v>1688.0000000000002</v>
      </c>
      <c r="J6" s="74">
        <v>0</v>
      </c>
      <c r="K6" s="74">
        <f t="shared" si="1"/>
        <v>0</v>
      </c>
      <c r="L6" s="11"/>
      <c r="M6" s="75" t="str">
        <f t="shared" ref="M6:M24" si="5">IF(K6&lt;&gt;0, "Муниципальное задание не выполнено",IF(K6=0, "Муниципальное задание выполнено"))</f>
        <v>Муниципальное задание выполнено</v>
      </c>
      <c r="N6" s="74">
        <f t="shared" ref="N6:N28" si="6">IF(I6/H6*100&gt;100,100,I6/H6*100)</f>
        <v>100</v>
      </c>
      <c r="P6" s="59">
        <f t="shared" si="3"/>
        <v>1</v>
      </c>
      <c r="Q6" s="59">
        <f t="shared" si="4"/>
        <v>1</v>
      </c>
      <c r="S6" s="50">
        <f>SUM([2]ДТ!$CR$54:$DA$54)</f>
        <v>1688</v>
      </c>
    </row>
    <row r="7" spans="1:25" ht="42" hidden="1" customHeight="1" x14ac:dyDescent="0.3">
      <c r="A7" s="124"/>
      <c r="B7" s="125" t="s">
        <v>19</v>
      </c>
      <c r="C7" s="126" t="s">
        <v>20</v>
      </c>
      <c r="D7" s="128" t="s">
        <v>12</v>
      </c>
      <c r="E7" s="8" t="s">
        <v>13</v>
      </c>
      <c r="F7" s="9" t="s">
        <v>14</v>
      </c>
      <c r="G7" s="10" t="s">
        <v>15</v>
      </c>
      <c r="H7" s="76"/>
      <c r="I7" s="76"/>
      <c r="J7" s="74">
        <v>0</v>
      </c>
      <c r="K7" s="74" t="str">
        <f t="shared" si="1"/>
        <v>нет плана</v>
      </c>
      <c r="L7" s="11"/>
      <c r="M7" s="75" t="str">
        <f t="shared" si="5"/>
        <v>Муниципальное задание не выполнено</v>
      </c>
      <c r="N7" s="74" t="e">
        <f t="shared" si="6"/>
        <v>#DIV/0!</v>
      </c>
      <c r="P7" s="59">
        <f t="shared" si="3"/>
        <v>0</v>
      </c>
      <c r="Q7" s="59">
        <f t="shared" si="4"/>
        <v>0</v>
      </c>
      <c r="S7" s="50">
        <f>SUM([2]ДТ!$CR$55:$DA$55)</f>
        <v>0</v>
      </c>
    </row>
    <row r="8" spans="1:25" ht="42" hidden="1" customHeight="1" x14ac:dyDescent="0.3">
      <c r="A8" s="124"/>
      <c r="B8" s="125"/>
      <c r="C8" s="126"/>
      <c r="D8" s="128"/>
      <c r="E8" s="12" t="s">
        <v>16</v>
      </c>
      <c r="F8" s="13" t="s">
        <v>17</v>
      </c>
      <c r="G8" s="12" t="s">
        <v>15</v>
      </c>
      <c r="H8" s="16"/>
      <c r="I8" s="16"/>
      <c r="J8" s="74">
        <v>0</v>
      </c>
      <c r="K8" s="74" t="str">
        <f t="shared" si="1"/>
        <v>нет плана</v>
      </c>
      <c r="L8" s="11"/>
      <c r="M8" s="75" t="str">
        <f t="shared" si="5"/>
        <v>Муниципальное задание не выполнено</v>
      </c>
      <c r="N8" s="74" t="e">
        <f t="shared" si="6"/>
        <v>#DIV/0!</v>
      </c>
      <c r="P8" s="59">
        <f t="shared" si="3"/>
        <v>0</v>
      </c>
      <c r="Q8" s="59">
        <f t="shared" si="4"/>
        <v>0</v>
      </c>
      <c r="S8" s="50">
        <f>SUM([2]ДТ!$CR$56:$DA$56)</f>
        <v>0</v>
      </c>
    </row>
    <row r="9" spans="1:25" ht="52.5" hidden="1" customHeight="1" x14ac:dyDescent="0.3">
      <c r="A9" s="124"/>
      <c r="B9" s="125"/>
      <c r="C9" s="126"/>
      <c r="D9" s="128"/>
      <c r="E9" s="15" t="s">
        <v>16</v>
      </c>
      <c r="F9" s="13" t="s">
        <v>18</v>
      </c>
      <c r="G9" s="12" t="s">
        <v>15</v>
      </c>
      <c r="H9" s="16"/>
      <c r="I9" s="16"/>
      <c r="J9" s="74">
        <v>0</v>
      </c>
      <c r="K9" s="74" t="str">
        <f t="shared" si="1"/>
        <v>нет плана</v>
      </c>
      <c r="L9" s="11"/>
      <c r="M9" s="75" t="str">
        <f t="shared" si="5"/>
        <v>Муниципальное задание не выполнено</v>
      </c>
      <c r="N9" s="74" t="e">
        <f t="shared" si="6"/>
        <v>#DIV/0!</v>
      </c>
      <c r="P9" s="59">
        <f t="shared" si="3"/>
        <v>0</v>
      </c>
      <c r="Q9" s="59">
        <f t="shared" si="4"/>
        <v>0</v>
      </c>
      <c r="S9" s="50">
        <f>SUM([2]ДТ!$CR$57:$DA$57)</f>
        <v>0</v>
      </c>
    </row>
    <row r="10" spans="1:25" ht="52.5" customHeight="1" x14ac:dyDescent="0.3">
      <c r="A10" s="124"/>
      <c r="B10" s="125" t="s">
        <v>21</v>
      </c>
      <c r="C10" s="126" t="s">
        <v>22</v>
      </c>
      <c r="D10" s="128" t="s">
        <v>12</v>
      </c>
      <c r="E10" s="8" t="s">
        <v>13</v>
      </c>
      <c r="F10" s="9" t="s">
        <v>14</v>
      </c>
      <c r="G10" s="10" t="s">
        <v>15</v>
      </c>
      <c r="H10" s="76">
        <v>43431</v>
      </c>
      <c r="I10" s="76">
        <v>43431</v>
      </c>
      <c r="J10" s="74">
        <v>0</v>
      </c>
      <c r="K10" s="74">
        <f t="shared" si="1"/>
        <v>0</v>
      </c>
      <c r="L10" s="11"/>
      <c r="M10" s="75" t="str">
        <f t="shared" si="5"/>
        <v>Муниципальное задание выполнено</v>
      </c>
      <c r="N10" s="74">
        <f t="shared" si="6"/>
        <v>100</v>
      </c>
      <c r="P10" s="59">
        <f t="shared" si="3"/>
        <v>1</v>
      </c>
      <c r="Q10" s="59">
        <f t="shared" si="4"/>
        <v>1</v>
      </c>
      <c r="S10" s="50">
        <f>SUM([2]ДТ!$CR$58:$DA$58)</f>
        <v>43431</v>
      </c>
    </row>
    <row r="11" spans="1:25" ht="47.25" x14ac:dyDescent="0.3">
      <c r="A11" s="124"/>
      <c r="B11" s="125"/>
      <c r="C11" s="126"/>
      <c r="D11" s="128"/>
      <c r="E11" s="12" t="s">
        <v>16</v>
      </c>
      <c r="F11" s="13" t="s">
        <v>17</v>
      </c>
      <c r="G11" s="12" t="s">
        <v>15</v>
      </c>
      <c r="H11" s="17">
        <v>24180</v>
      </c>
      <c r="I11" s="17">
        <v>24180</v>
      </c>
      <c r="J11" s="74">
        <v>0</v>
      </c>
      <c r="K11" s="74">
        <f t="shared" si="1"/>
        <v>0</v>
      </c>
      <c r="L11" s="11"/>
      <c r="M11" s="75" t="str">
        <f t="shared" si="5"/>
        <v>Муниципальное задание выполнено</v>
      </c>
      <c r="N11" s="74">
        <f t="shared" si="6"/>
        <v>100</v>
      </c>
      <c r="P11" s="59">
        <f t="shared" si="3"/>
        <v>1</v>
      </c>
      <c r="Q11" s="59">
        <f t="shared" si="4"/>
        <v>1</v>
      </c>
      <c r="S11" s="50">
        <f>SUM([2]ДТ!$CR$59:$DA$59)</f>
        <v>24180</v>
      </c>
    </row>
    <row r="12" spans="1:25" ht="42" customHeight="1" x14ac:dyDescent="0.3">
      <c r="A12" s="124"/>
      <c r="B12" s="125"/>
      <c r="C12" s="126"/>
      <c r="D12" s="128"/>
      <c r="E12" s="15" t="s">
        <v>16</v>
      </c>
      <c r="F12" s="13" t="s">
        <v>18</v>
      </c>
      <c r="G12" s="12" t="s">
        <v>15</v>
      </c>
      <c r="H12" s="17">
        <v>19251</v>
      </c>
      <c r="I12" s="17">
        <v>19251</v>
      </c>
      <c r="J12" s="74">
        <v>0</v>
      </c>
      <c r="K12" s="74">
        <f t="shared" si="1"/>
        <v>0</v>
      </c>
      <c r="L12" s="11"/>
      <c r="M12" s="75" t="str">
        <f t="shared" si="5"/>
        <v>Муниципальное задание выполнено</v>
      </c>
      <c r="N12" s="74">
        <f t="shared" si="6"/>
        <v>100</v>
      </c>
      <c r="P12" s="59">
        <f t="shared" si="3"/>
        <v>1</v>
      </c>
      <c r="Q12" s="59">
        <f t="shared" si="4"/>
        <v>1</v>
      </c>
      <c r="S12" s="50">
        <f>SUM([2]ДТ!$CR$60:$DA$60)</f>
        <v>19251</v>
      </c>
    </row>
    <row r="13" spans="1:25" ht="42" customHeight="1" x14ac:dyDescent="0.3">
      <c r="A13" s="124"/>
      <c r="B13" s="125" t="s">
        <v>23</v>
      </c>
      <c r="C13" s="126" t="s">
        <v>24</v>
      </c>
      <c r="D13" s="128" t="s">
        <v>12</v>
      </c>
      <c r="E13" s="8" t="s">
        <v>13</v>
      </c>
      <c r="F13" s="9" t="s">
        <v>14</v>
      </c>
      <c r="G13" s="10" t="s">
        <v>15</v>
      </c>
      <c r="H13" s="76">
        <v>281841</v>
      </c>
      <c r="I13" s="76">
        <v>281841</v>
      </c>
      <c r="J13" s="74">
        <v>0</v>
      </c>
      <c r="K13" s="74">
        <f t="shared" si="1"/>
        <v>0</v>
      </c>
      <c r="L13" s="11"/>
      <c r="M13" s="75" t="str">
        <f t="shared" si="5"/>
        <v>Муниципальное задание выполнено</v>
      </c>
      <c r="N13" s="74">
        <f t="shared" si="6"/>
        <v>100</v>
      </c>
      <c r="P13" s="59">
        <f t="shared" si="3"/>
        <v>1</v>
      </c>
      <c r="Q13" s="59">
        <f t="shared" si="4"/>
        <v>1</v>
      </c>
      <c r="S13" s="50">
        <f>SUM([2]ДТ!$CR$61:$DA$61)</f>
        <v>281841</v>
      </c>
    </row>
    <row r="14" spans="1:25" ht="60.75" customHeight="1" x14ac:dyDescent="0.3">
      <c r="A14" s="124"/>
      <c r="B14" s="125"/>
      <c r="C14" s="126"/>
      <c r="D14" s="128"/>
      <c r="E14" s="12" t="s">
        <v>16</v>
      </c>
      <c r="F14" s="13" t="s">
        <v>17</v>
      </c>
      <c r="G14" s="12" t="s">
        <v>15</v>
      </c>
      <c r="H14" s="77">
        <v>139148</v>
      </c>
      <c r="I14" s="77">
        <v>139148</v>
      </c>
      <c r="J14" s="74">
        <v>0</v>
      </c>
      <c r="K14" s="74">
        <f t="shared" si="1"/>
        <v>0</v>
      </c>
      <c r="L14" s="11"/>
      <c r="M14" s="75" t="str">
        <f t="shared" si="5"/>
        <v>Муниципальное задание выполнено</v>
      </c>
      <c r="N14" s="74">
        <f t="shared" si="6"/>
        <v>100</v>
      </c>
      <c r="P14" s="59">
        <f t="shared" si="3"/>
        <v>1</v>
      </c>
      <c r="Q14" s="59">
        <f t="shared" si="4"/>
        <v>1</v>
      </c>
      <c r="S14" s="50">
        <f>SUM([2]ДТ!$CR$62:$DA$62)</f>
        <v>139148</v>
      </c>
    </row>
    <row r="15" spans="1:25" ht="60.75" customHeight="1" x14ac:dyDescent="0.3">
      <c r="A15" s="124"/>
      <c r="B15" s="125"/>
      <c r="C15" s="126"/>
      <c r="D15" s="128"/>
      <c r="E15" s="15" t="s">
        <v>16</v>
      </c>
      <c r="F15" s="13" t="s">
        <v>18</v>
      </c>
      <c r="G15" s="12" t="s">
        <v>15</v>
      </c>
      <c r="H15" s="77">
        <v>142693</v>
      </c>
      <c r="I15" s="77">
        <v>142693</v>
      </c>
      <c r="J15" s="74">
        <v>0</v>
      </c>
      <c r="K15" s="74">
        <f t="shared" si="1"/>
        <v>0</v>
      </c>
      <c r="L15" s="11"/>
      <c r="M15" s="75" t="str">
        <f t="shared" si="5"/>
        <v>Муниципальное задание выполнено</v>
      </c>
      <c r="N15" s="74">
        <f t="shared" si="6"/>
        <v>100</v>
      </c>
      <c r="P15" s="59">
        <f t="shared" si="3"/>
        <v>1</v>
      </c>
      <c r="Q15" s="59">
        <f t="shared" si="4"/>
        <v>1</v>
      </c>
      <c r="S15" s="50">
        <f>SUM([2]ДТ!$CR$63:$DA$63)</f>
        <v>142693</v>
      </c>
    </row>
    <row r="16" spans="1:25" ht="47.25" x14ac:dyDescent="0.3">
      <c r="A16" s="124"/>
      <c r="B16" s="125" t="s">
        <v>25</v>
      </c>
      <c r="C16" s="126" t="s">
        <v>26</v>
      </c>
      <c r="D16" s="128" t="s">
        <v>12</v>
      </c>
      <c r="E16" s="8" t="s">
        <v>13</v>
      </c>
      <c r="F16" s="9" t="s">
        <v>14</v>
      </c>
      <c r="G16" s="10" t="s">
        <v>15</v>
      </c>
      <c r="H16" s="76">
        <v>30235</v>
      </c>
      <c r="I16" s="76">
        <v>30235</v>
      </c>
      <c r="J16" s="74">
        <v>0</v>
      </c>
      <c r="K16" s="74">
        <f t="shared" si="1"/>
        <v>0</v>
      </c>
      <c r="L16" s="11"/>
      <c r="M16" s="75" t="str">
        <f t="shared" si="5"/>
        <v>Муниципальное задание выполнено</v>
      </c>
      <c r="N16" s="74">
        <f t="shared" si="6"/>
        <v>100</v>
      </c>
      <c r="P16" s="59">
        <f t="shared" si="3"/>
        <v>1</v>
      </c>
      <c r="Q16" s="59">
        <f t="shared" si="4"/>
        <v>1</v>
      </c>
      <c r="S16" s="50">
        <f>SUM([2]ДТ!$CR$64:$DA$64)</f>
        <v>30235</v>
      </c>
    </row>
    <row r="17" spans="1:19" ht="42" customHeight="1" x14ac:dyDescent="0.3">
      <c r="A17" s="124"/>
      <c r="B17" s="125"/>
      <c r="C17" s="126"/>
      <c r="D17" s="128"/>
      <c r="E17" s="12" t="s">
        <v>16</v>
      </c>
      <c r="F17" s="13" t="s">
        <v>17</v>
      </c>
      <c r="G17" s="12" t="s">
        <v>15</v>
      </c>
      <c r="H17" s="77">
        <v>20944</v>
      </c>
      <c r="I17" s="77">
        <v>20944</v>
      </c>
      <c r="J17" s="74">
        <v>0</v>
      </c>
      <c r="K17" s="74">
        <f t="shared" si="1"/>
        <v>0</v>
      </c>
      <c r="L17" s="11"/>
      <c r="M17" s="75" t="str">
        <f t="shared" si="5"/>
        <v>Муниципальное задание выполнено</v>
      </c>
      <c r="N17" s="74">
        <f t="shared" si="6"/>
        <v>100</v>
      </c>
      <c r="P17" s="59">
        <f t="shared" si="3"/>
        <v>1</v>
      </c>
      <c r="Q17" s="59">
        <f t="shared" si="4"/>
        <v>1</v>
      </c>
      <c r="S17" s="50">
        <f>SUM([2]ДТ!$CR$65:$DA$65)</f>
        <v>20944</v>
      </c>
    </row>
    <row r="18" spans="1:19" ht="42" customHeight="1" x14ac:dyDescent="0.3">
      <c r="A18" s="124"/>
      <c r="B18" s="125"/>
      <c r="C18" s="126"/>
      <c r="D18" s="128"/>
      <c r="E18" s="15" t="s">
        <v>16</v>
      </c>
      <c r="F18" s="13" t="s">
        <v>18</v>
      </c>
      <c r="G18" s="12" t="s">
        <v>15</v>
      </c>
      <c r="H18" s="77">
        <v>9291</v>
      </c>
      <c r="I18" s="77">
        <v>9291</v>
      </c>
      <c r="J18" s="74">
        <v>0</v>
      </c>
      <c r="K18" s="74">
        <f t="shared" si="1"/>
        <v>0</v>
      </c>
      <c r="L18" s="11"/>
      <c r="M18" s="75" t="str">
        <f t="shared" si="5"/>
        <v>Муниципальное задание выполнено</v>
      </c>
      <c r="N18" s="74">
        <f t="shared" si="6"/>
        <v>100</v>
      </c>
      <c r="P18" s="59">
        <f t="shared" si="3"/>
        <v>1</v>
      </c>
      <c r="Q18" s="59">
        <f t="shared" si="4"/>
        <v>1</v>
      </c>
      <c r="S18" s="50">
        <f>SUM([2]ДТ!$CR$66:$DA$66)</f>
        <v>9291</v>
      </c>
    </row>
    <row r="19" spans="1:19" ht="54" customHeight="1" x14ac:dyDescent="0.3">
      <c r="A19" s="124"/>
      <c r="B19" s="125" t="s">
        <v>27</v>
      </c>
      <c r="C19" s="126" t="s">
        <v>28</v>
      </c>
      <c r="D19" s="128" t="s">
        <v>12</v>
      </c>
      <c r="E19" s="8" t="s">
        <v>13</v>
      </c>
      <c r="F19" s="9" t="s">
        <v>14</v>
      </c>
      <c r="G19" s="10" t="s">
        <v>15</v>
      </c>
      <c r="H19" s="76">
        <v>86064</v>
      </c>
      <c r="I19" s="76">
        <v>86064</v>
      </c>
      <c r="J19" s="74">
        <v>0</v>
      </c>
      <c r="K19" s="74">
        <f t="shared" si="1"/>
        <v>0</v>
      </c>
      <c r="L19" s="11"/>
      <c r="M19" s="75" t="str">
        <f t="shared" si="5"/>
        <v>Муниципальное задание выполнено</v>
      </c>
      <c r="N19" s="74">
        <f t="shared" si="6"/>
        <v>100</v>
      </c>
      <c r="P19" s="59">
        <f t="shared" si="3"/>
        <v>1</v>
      </c>
      <c r="Q19" s="59">
        <f t="shared" si="4"/>
        <v>1</v>
      </c>
      <c r="S19" s="50">
        <f>SUM([2]ДТ!$CR$67:$DA$67)</f>
        <v>86064</v>
      </c>
    </row>
    <row r="20" spans="1:19" ht="54" customHeight="1" x14ac:dyDescent="0.3">
      <c r="A20" s="124"/>
      <c r="B20" s="125"/>
      <c r="C20" s="126"/>
      <c r="D20" s="128"/>
      <c r="E20" s="12" t="s">
        <v>16</v>
      </c>
      <c r="F20" s="13" t="s">
        <v>17</v>
      </c>
      <c r="G20" s="12" t="s">
        <v>15</v>
      </c>
      <c r="H20" s="77">
        <v>39632</v>
      </c>
      <c r="I20" s="77">
        <v>39632</v>
      </c>
      <c r="J20" s="74">
        <v>0</v>
      </c>
      <c r="K20" s="74">
        <f t="shared" si="1"/>
        <v>0</v>
      </c>
      <c r="L20" s="11"/>
      <c r="M20" s="75" t="str">
        <f t="shared" si="5"/>
        <v>Муниципальное задание выполнено</v>
      </c>
      <c r="N20" s="74">
        <f t="shared" si="6"/>
        <v>100</v>
      </c>
      <c r="P20" s="59">
        <f t="shared" si="3"/>
        <v>1</v>
      </c>
      <c r="Q20" s="59">
        <f t="shared" si="4"/>
        <v>1</v>
      </c>
      <c r="S20" s="50">
        <f>SUM([2]ДТ!$CR$68:$DA$68)</f>
        <v>39632</v>
      </c>
    </row>
    <row r="21" spans="1:19" ht="47.25" x14ac:dyDescent="0.3">
      <c r="A21" s="124"/>
      <c r="B21" s="125"/>
      <c r="C21" s="126"/>
      <c r="D21" s="128"/>
      <c r="E21" s="15" t="s">
        <v>16</v>
      </c>
      <c r="F21" s="13" t="s">
        <v>18</v>
      </c>
      <c r="G21" s="12" t="s">
        <v>15</v>
      </c>
      <c r="H21" s="77">
        <v>46432</v>
      </c>
      <c r="I21" s="77">
        <v>46432</v>
      </c>
      <c r="J21" s="74">
        <v>0</v>
      </c>
      <c r="K21" s="74">
        <f t="shared" si="1"/>
        <v>0</v>
      </c>
      <c r="L21" s="11"/>
      <c r="M21" s="75" t="str">
        <f t="shared" si="5"/>
        <v>Муниципальное задание выполнено</v>
      </c>
      <c r="N21" s="74">
        <f t="shared" si="6"/>
        <v>100</v>
      </c>
      <c r="P21" s="59">
        <f t="shared" si="3"/>
        <v>1</v>
      </c>
      <c r="Q21" s="59">
        <f t="shared" si="4"/>
        <v>1</v>
      </c>
      <c r="S21" s="50">
        <f>SUM([2]ДТ!$CR$69:$DA$69)</f>
        <v>46432</v>
      </c>
    </row>
    <row r="22" spans="1:19" ht="42" hidden="1" customHeight="1" x14ac:dyDescent="0.3">
      <c r="A22" s="124"/>
      <c r="B22" s="125" t="s">
        <v>44</v>
      </c>
      <c r="C22" s="126" t="s">
        <v>29</v>
      </c>
      <c r="D22" s="128" t="s">
        <v>12</v>
      </c>
      <c r="E22" s="8" t="s">
        <v>13</v>
      </c>
      <c r="F22" s="9" t="s">
        <v>14</v>
      </c>
      <c r="G22" s="10" t="s">
        <v>15</v>
      </c>
      <c r="H22" s="76"/>
      <c r="I22" s="76"/>
      <c r="J22" s="74">
        <v>0</v>
      </c>
      <c r="K22" s="74" t="str">
        <f t="shared" si="1"/>
        <v>нет плана</v>
      </c>
      <c r="L22" s="11"/>
      <c r="M22" s="75" t="str">
        <f t="shared" si="5"/>
        <v>Муниципальное задание не выполнено</v>
      </c>
      <c r="N22" s="74" t="e">
        <f t="shared" si="6"/>
        <v>#DIV/0!</v>
      </c>
      <c r="P22" s="59">
        <f t="shared" si="3"/>
        <v>0</v>
      </c>
      <c r="Q22" s="59">
        <f t="shared" si="4"/>
        <v>0</v>
      </c>
      <c r="S22" s="50"/>
    </row>
    <row r="23" spans="1:19" ht="42" hidden="1" customHeight="1" x14ac:dyDescent="0.3">
      <c r="A23" s="124"/>
      <c r="B23" s="125"/>
      <c r="C23" s="126"/>
      <c r="D23" s="128"/>
      <c r="E23" s="12" t="s">
        <v>16</v>
      </c>
      <c r="F23" s="13" t="s">
        <v>17</v>
      </c>
      <c r="G23" s="12" t="s">
        <v>15</v>
      </c>
      <c r="H23" s="77"/>
      <c r="I23" s="77"/>
      <c r="J23" s="74">
        <v>0</v>
      </c>
      <c r="K23" s="74" t="str">
        <f t="shared" si="1"/>
        <v>нет плана</v>
      </c>
      <c r="L23" s="11"/>
      <c r="M23" s="75" t="str">
        <f t="shared" si="5"/>
        <v>Муниципальное задание не выполнено</v>
      </c>
      <c r="N23" s="74" t="e">
        <f t="shared" si="6"/>
        <v>#DIV/0!</v>
      </c>
      <c r="P23" s="59">
        <f t="shared" si="3"/>
        <v>0</v>
      </c>
      <c r="Q23" s="59">
        <f t="shared" si="4"/>
        <v>0</v>
      </c>
      <c r="S23" s="50"/>
    </row>
    <row r="24" spans="1:19" ht="60.75" hidden="1" customHeight="1" x14ac:dyDescent="0.3">
      <c r="A24" s="124"/>
      <c r="B24" s="125"/>
      <c r="C24" s="126"/>
      <c r="D24" s="128"/>
      <c r="E24" s="15" t="s">
        <v>16</v>
      </c>
      <c r="F24" s="13" t="s">
        <v>18</v>
      </c>
      <c r="G24" s="12" t="s">
        <v>15</v>
      </c>
      <c r="H24" s="77"/>
      <c r="I24" s="77"/>
      <c r="J24" s="74">
        <v>0</v>
      </c>
      <c r="K24" s="74" t="str">
        <f t="shared" si="1"/>
        <v>нет плана</v>
      </c>
      <c r="L24" s="11"/>
      <c r="M24" s="75" t="str">
        <f t="shared" si="5"/>
        <v>Муниципальное задание не выполнено</v>
      </c>
      <c r="N24" s="74" t="e">
        <f t="shared" si="6"/>
        <v>#DIV/0!</v>
      </c>
      <c r="P24" s="59">
        <f t="shared" si="3"/>
        <v>0</v>
      </c>
      <c r="Q24" s="59">
        <f t="shared" si="4"/>
        <v>0</v>
      </c>
      <c r="S24" s="50"/>
    </row>
    <row r="25" spans="1:19" ht="60.75" customHeight="1" x14ac:dyDescent="0.3">
      <c r="A25" s="124"/>
      <c r="B25" s="127" t="s">
        <v>30</v>
      </c>
      <c r="C25" s="130" t="s">
        <v>31</v>
      </c>
      <c r="D25" s="129" t="s">
        <v>32</v>
      </c>
      <c r="E25" s="18" t="s">
        <v>33</v>
      </c>
      <c r="F25" s="19" t="s">
        <v>34</v>
      </c>
      <c r="G25" s="20" t="s">
        <v>35</v>
      </c>
      <c r="H25" s="78">
        <v>100</v>
      </c>
      <c r="I25" s="78">
        <v>100</v>
      </c>
      <c r="J25" s="74">
        <v>10</v>
      </c>
      <c r="K25" s="74">
        <f t="shared" ref="K25:K28" si="7">IF(H25=0,0, IF(I25*100/H25-100&gt;=-10,0,I25*100/H25-100+10))</f>
        <v>0</v>
      </c>
      <c r="L25" s="74"/>
      <c r="M25" s="75" t="str">
        <f t="shared" ref="M25:M28" si="8">IF(K25&lt;&gt;0, "Муниципальное задание не выполнено",IF(K25=0, "Муниципальное задание выполнено"))</f>
        <v>Муниципальное задание выполнено</v>
      </c>
      <c r="N25" s="74">
        <f t="shared" si="6"/>
        <v>100</v>
      </c>
      <c r="O25" s="84"/>
      <c r="P25" s="59">
        <f t="shared" si="3"/>
        <v>1</v>
      </c>
      <c r="Q25" s="59">
        <f t="shared" si="4"/>
        <v>1</v>
      </c>
      <c r="S25" s="50">
        <f>SUM([2]ДТ!$FU$107:$GG$107)</f>
        <v>100</v>
      </c>
    </row>
    <row r="26" spans="1:19" ht="47.25" x14ac:dyDescent="0.3">
      <c r="A26" s="124"/>
      <c r="B26" s="127"/>
      <c r="C26" s="130"/>
      <c r="D26" s="129"/>
      <c r="E26" s="18" t="s">
        <v>33</v>
      </c>
      <c r="F26" s="19" t="s">
        <v>36</v>
      </c>
      <c r="G26" s="20" t="s">
        <v>35</v>
      </c>
      <c r="H26" s="78">
        <v>100</v>
      </c>
      <c r="I26" s="78">
        <v>100</v>
      </c>
      <c r="J26" s="74">
        <v>10</v>
      </c>
      <c r="K26" s="74">
        <f t="shared" si="7"/>
        <v>0</v>
      </c>
      <c r="L26" s="74"/>
      <c r="M26" s="75" t="str">
        <f t="shared" si="8"/>
        <v>Муниципальное задание выполнено</v>
      </c>
      <c r="N26" s="74">
        <f t="shared" si="6"/>
        <v>100</v>
      </c>
      <c r="O26" s="84"/>
      <c r="P26" s="59">
        <f t="shared" si="3"/>
        <v>1</v>
      </c>
      <c r="Q26" s="59">
        <f t="shared" si="4"/>
        <v>1</v>
      </c>
      <c r="S26" s="50">
        <f>SUM([2]ДТ!$FU$108:$GG$108)</f>
        <v>100</v>
      </c>
    </row>
    <row r="27" spans="1:19" ht="42" customHeight="1" x14ac:dyDescent="0.3">
      <c r="A27" s="124"/>
      <c r="B27" s="127"/>
      <c r="C27" s="130"/>
      <c r="D27" s="129"/>
      <c r="E27" s="8" t="s">
        <v>16</v>
      </c>
      <c r="F27" s="21" t="s">
        <v>37</v>
      </c>
      <c r="G27" s="10" t="s">
        <v>38</v>
      </c>
      <c r="H27" s="79">
        <v>6</v>
      </c>
      <c r="I27" s="79">
        <v>7</v>
      </c>
      <c r="J27" s="74">
        <v>10</v>
      </c>
      <c r="K27" s="74">
        <f t="shared" si="7"/>
        <v>0</v>
      </c>
      <c r="L27" s="74"/>
      <c r="M27" s="75" t="str">
        <f t="shared" si="8"/>
        <v>Муниципальное задание выполнено</v>
      </c>
      <c r="N27" s="74">
        <f t="shared" si="6"/>
        <v>100</v>
      </c>
      <c r="O27" s="84"/>
      <c r="P27" s="59">
        <f t="shared" si="3"/>
        <v>1</v>
      </c>
      <c r="Q27" s="59">
        <f t="shared" si="4"/>
        <v>1</v>
      </c>
      <c r="S27" s="50">
        <f>SUM([2]ДТ!$CX$118:$DI$118)</f>
        <v>6</v>
      </c>
    </row>
    <row r="28" spans="1:19" ht="42" hidden="1" customHeight="1" x14ac:dyDescent="0.3">
      <c r="A28" s="124"/>
      <c r="B28" s="22" t="s">
        <v>39</v>
      </c>
      <c r="C28" s="23" t="s">
        <v>40</v>
      </c>
      <c r="D28" s="24" t="s">
        <v>12</v>
      </c>
      <c r="E28" s="25" t="s">
        <v>16</v>
      </c>
      <c r="F28" s="26" t="s">
        <v>41</v>
      </c>
      <c r="G28" s="27" t="s">
        <v>42</v>
      </c>
      <c r="H28" s="80"/>
      <c r="I28" s="80"/>
      <c r="J28" s="74">
        <v>10</v>
      </c>
      <c r="K28" s="74">
        <f t="shared" si="7"/>
        <v>0</v>
      </c>
      <c r="L28" s="74"/>
      <c r="M28" s="75" t="str">
        <f t="shared" si="8"/>
        <v>Муниципальное задание выполнено</v>
      </c>
      <c r="N28" s="74" t="e">
        <f t="shared" si="6"/>
        <v>#DIV/0!</v>
      </c>
      <c r="O28" s="83"/>
      <c r="P28" s="59">
        <f t="shared" si="3"/>
        <v>0</v>
      </c>
      <c r="Q28" s="59">
        <f t="shared" si="4"/>
        <v>0</v>
      </c>
      <c r="S28" s="50">
        <v>0</v>
      </c>
    </row>
    <row r="29" spans="1:19" ht="15.75" hidden="1" customHeight="1" x14ac:dyDescent="0.25">
      <c r="A29" s="86"/>
    </row>
    <row r="30" spans="1:19" ht="15.75" hidden="1" customHeight="1" x14ac:dyDescent="0.25">
      <c r="A30" s="86"/>
    </row>
    <row r="31" spans="1:19" ht="15.75" hidden="1" customHeight="1" x14ac:dyDescent="0.25">
      <c r="A31" s="86"/>
    </row>
    <row r="32" spans="1:19" s="46" customFormat="1" ht="25.5" hidden="1" customHeight="1" x14ac:dyDescent="0.3">
      <c r="A32" s="43" t="s">
        <v>64</v>
      </c>
      <c r="B32" s="43"/>
      <c r="C32" s="44"/>
      <c r="D32" s="45"/>
      <c r="E32" s="45"/>
      <c r="G32" s="69"/>
      <c r="J32" s="112"/>
      <c r="K32" s="112"/>
      <c r="L32" s="69"/>
      <c r="O32"/>
      <c r="P32"/>
      <c r="Q32"/>
      <c r="R32"/>
    </row>
    <row r="33" spans="1:18" s="46" customFormat="1" ht="25.5" hidden="1" customHeight="1" x14ac:dyDescent="0.3">
      <c r="B33" s="48"/>
      <c r="G33" s="69"/>
      <c r="O33"/>
      <c r="P33"/>
      <c r="Q33"/>
      <c r="R33"/>
    </row>
    <row r="34" spans="1:18" s="46" customFormat="1" ht="18.75" hidden="1" x14ac:dyDescent="0.3">
      <c r="B34" s="48"/>
      <c r="O34"/>
      <c r="P34"/>
      <c r="Q34"/>
      <c r="R34"/>
    </row>
    <row r="35" spans="1:18" s="46" customFormat="1" ht="31.5" hidden="1" customHeight="1" x14ac:dyDescent="0.3">
      <c r="A35" s="101" t="s">
        <v>52</v>
      </c>
      <c r="B35" s="101"/>
      <c r="C35" s="101"/>
      <c r="D35" s="101"/>
      <c r="E35" s="68"/>
      <c r="F35" s="68"/>
      <c r="G35" s="68"/>
      <c r="H35" s="68"/>
      <c r="I35" s="68"/>
      <c r="J35" s="102"/>
      <c r="K35" s="102"/>
      <c r="L35" s="102"/>
      <c r="M35" s="102"/>
      <c r="O35"/>
      <c r="P35"/>
      <c r="Q35"/>
      <c r="R35"/>
    </row>
    <row r="36" spans="1:18" s="54" customFormat="1" ht="18.75" hidden="1" customHeight="1" x14ac:dyDescent="0.25">
      <c r="A36" s="88"/>
      <c r="B36" s="89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/>
      <c r="P36"/>
      <c r="Q36"/>
      <c r="R36"/>
    </row>
    <row r="37" spans="1:18" s="54" customFormat="1" ht="42" hidden="1" customHeight="1" x14ac:dyDescent="0.25">
      <c r="A37" s="88"/>
      <c r="B37" s="89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82">
        <f>SUBTOTAL(101,N4:N28)</f>
        <v>100</v>
      </c>
      <c r="O37"/>
      <c r="P37"/>
      <c r="Q37"/>
      <c r="R37"/>
    </row>
    <row r="38" spans="1:18" s="46" customFormat="1" ht="18.75" x14ac:dyDescent="0.3">
      <c r="B38" s="40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/>
      <c r="P38"/>
      <c r="Q38"/>
      <c r="R38"/>
    </row>
    <row r="39" spans="1:18" x14ac:dyDescent="0.25">
      <c r="N39" s="85">
        <f>SUBTOTAL(5,N4:N28)</f>
        <v>100</v>
      </c>
    </row>
  </sheetData>
  <autoFilter ref="F2:M37">
    <filterColumn colId="2">
      <customFilters>
        <customFilter operator="notEqual" val=" "/>
      </customFilters>
    </filterColumn>
  </autoFilter>
  <customSheetViews>
    <customSheetView guid="{4EDCDB76-F31B-4909-8115-C5ED288F7B7E}" scale="55" showPageBreaks="1" fitToPage="1" printArea="1" filter="1" showAutoFilter="1" hiddenColumns="1" view="pageBreakPreview">
      <selection activeCell="M4" sqref="M4:M28"/>
      <pageMargins left="0.70866141732283472" right="0.70866141732283472" top="0.74803149606299213" bottom="0.15748031496062992" header="0.31496062992125984" footer="0.31496062992125984"/>
      <pageSetup paperSize="9" scale="34" orientation="landscape" r:id="rId1"/>
      <autoFilter ref="F2:M46">
        <filterColumn colId="2">
          <customFilters>
            <customFilter operator="notEqual" val=" "/>
          </customFilters>
        </filterColumn>
      </autoFilter>
    </customSheetView>
    <customSheetView guid="{AE17B5BD-E186-40E6-AB2D-36A5D1B4074A}" scale="55" showPageBreaks="1" fitToPage="1" printArea="1" showAutoFilter="1" view="pageBreakPreview" topLeftCell="G1">
      <selection activeCell="I13" sqref="I13"/>
      <pageMargins left="0.70866141732283472" right="0.70866141732283472" top="0.74803149606299213" bottom="0.15748031496062992" header="0.31496062992125984" footer="0.31496062992125984"/>
      <pageSetup paperSize="9" scale="23" orientation="landscape" r:id="rId2"/>
      <autoFilter ref="F2:L46"/>
    </customSheetView>
  </customSheetViews>
  <mergeCells count="29">
    <mergeCell ref="D22:D24"/>
    <mergeCell ref="D25:D27"/>
    <mergeCell ref="D19:D21"/>
    <mergeCell ref="B1:N1"/>
    <mergeCell ref="D16:D18"/>
    <mergeCell ref="B13:B15"/>
    <mergeCell ref="C13:C15"/>
    <mergeCell ref="D13:D15"/>
    <mergeCell ref="D4:D6"/>
    <mergeCell ref="D7:D9"/>
    <mergeCell ref="C19:C21"/>
    <mergeCell ref="D10:D12"/>
    <mergeCell ref="C25:C27"/>
    <mergeCell ref="J32:K32"/>
    <mergeCell ref="A35:D35"/>
    <mergeCell ref="J35:M35"/>
    <mergeCell ref="B4:B6"/>
    <mergeCell ref="C4:C6"/>
    <mergeCell ref="B22:B24"/>
    <mergeCell ref="B25:B27"/>
    <mergeCell ref="B16:B18"/>
    <mergeCell ref="C16:C18"/>
    <mergeCell ref="B7:B9"/>
    <mergeCell ref="C7:C9"/>
    <mergeCell ref="B10:B12"/>
    <mergeCell ref="C10:C12"/>
    <mergeCell ref="C22:C24"/>
    <mergeCell ref="A4:A28"/>
    <mergeCell ref="B19:B21"/>
  </mergeCells>
  <conditionalFormatting sqref="S3">
    <cfRule type="expression" dxfId="943" priority="110">
      <formula>S3&lt;&gt;H3</formula>
    </cfRule>
  </conditionalFormatting>
  <conditionalFormatting sqref="S4">
    <cfRule type="expression" dxfId="942" priority="109">
      <formula>S4&lt;&gt;H4</formula>
    </cfRule>
  </conditionalFormatting>
  <conditionalFormatting sqref="S5">
    <cfRule type="expression" dxfId="941" priority="108">
      <formula>S5&lt;&gt;H5</formula>
    </cfRule>
  </conditionalFormatting>
  <conditionalFormatting sqref="S6">
    <cfRule type="expression" dxfId="940" priority="107">
      <formula>S6&lt;&gt;H6</formula>
    </cfRule>
  </conditionalFormatting>
  <conditionalFormatting sqref="S7">
    <cfRule type="expression" dxfId="939" priority="106">
      <formula>S7&lt;&gt;H7</formula>
    </cfRule>
  </conditionalFormatting>
  <conditionalFormatting sqref="S8">
    <cfRule type="expression" dxfId="938" priority="105">
      <formula>S8&lt;&gt;H8</formula>
    </cfRule>
  </conditionalFormatting>
  <conditionalFormatting sqref="S9">
    <cfRule type="expression" dxfId="937" priority="104">
      <formula>S9&lt;&gt;H9</formula>
    </cfRule>
  </conditionalFormatting>
  <conditionalFormatting sqref="S10">
    <cfRule type="expression" dxfId="936" priority="103">
      <formula>S10&lt;&gt;H10</formula>
    </cfRule>
  </conditionalFormatting>
  <conditionalFormatting sqref="S11">
    <cfRule type="expression" dxfId="935" priority="102">
      <formula>S11&lt;&gt;H11</formula>
    </cfRule>
  </conditionalFormatting>
  <conditionalFormatting sqref="S12">
    <cfRule type="expression" dxfId="934" priority="101">
      <formula>S12&lt;&gt;H12</formula>
    </cfRule>
  </conditionalFormatting>
  <conditionalFormatting sqref="S13">
    <cfRule type="expression" dxfId="933" priority="100">
      <formula>S13&lt;&gt;H13</formula>
    </cfRule>
  </conditionalFormatting>
  <conditionalFormatting sqref="S14">
    <cfRule type="expression" dxfId="932" priority="99">
      <formula>S14&lt;&gt;H14</formula>
    </cfRule>
  </conditionalFormatting>
  <conditionalFormatting sqref="S15">
    <cfRule type="expression" dxfId="931" priority="98">
      <formula>S15&lt;&gt;H15</formula>
    </cfRule>
  </conditionalFormatting>
  <conditionalFormatting sqref="S16">
    <cfRule type="expression" dxfId="930" priority="97">
      <formula>S16&lt;&gt;H16</formula>
    </cfRule>
  </conditionalFormatting>
  <conditionalFormatting sqref="S17">
    <cfRule type="expression" dxfId="929" priority="96">
      <formula>S17&lt;&gt;H17</formula>
    </cfRule>
  </conditionalFormatting>
  <conditionalFormatting sqref="S18">
    <cfRule type="expression" dxfId="928" priority="95">
      <formula>S18&lt;&gt;H18</formula>
    </cfRule>
  </conditionalFormatting>
  <conditionalFormatting sqref="S19">
    <cfRule type="expression" dxfId="927" priority="94">
      <formula>S19&lt;&gt;H19</formula>
    </cfRule>
  </conditionalFormatting>
  <conditionalFormatting sqref="S20">
    <cfRule type="expression" dxfId="926" priority="93">
      <formula>S20&lt;&gt;H20</formula>
    </cfRule>
  </conditionalFormatting>
  <conditionalFormatting sqref="S24">
    <cfRule type="expression" dxfId="925" priority="92">
      <formula>S24&lt;&gt;H24</formula>
    </cfRule>
  </conditionalFormatting>
  <conditionalFormatting sqref="S25">
    <cfRule type="expression" dxfId="924" priority="91">
      <formula>S25&lt;&gt;H25</formula>
    </cfRule>
  </conditionalFormatting>
  <conditionalFormatting sqref="S26">
    <cfRule type="expression" dxfId="923" priority="90">
      <formula>S26&lt;&gt;H26</formula>
    </cfRule>
  </conditionalFormatting>
  <conditionalFormatting sqref="S27">
    <cfRule type="expression" dxfId="922" priority="89">
      <formula>S27&lt;&gt;H27</formula>
    </cfRule>
  </conditionalFormatting>
  <conditionalFormatting sqref="S4">
    <cfRule type="expression" dxfId="921" priority="88">
      <formula>S4&lt;&gt;H4</formula>
    </cfRule>
  </conditionalFormatting>
  <conditionalFormatting sqref="S5">
    <cfRule type="expression" dxfId="920" priority="87">
      <formula>S5&lt;&gt;H5</formula>
    </cfRule>
  </conditionalFormatting>
  <conditionalFormatting sqref="S6">
    <cfRule type="expression" dxfId="919" priority="86">
      <formula>S6&lt;&gt;H6</formula>
    </cfRule>
  </conditionalFormatting>
  <conditionalFormatting sqref="S7">
    <cfRule type="expression" dxfId="918" priority="85">
      <formula>S7&lt;&gt;H7</formula>
    </cfRule>
  </conditionalFormatting>
  <conditionalFormatting sqref="S8">
    <cfRule type="expression" dxfId="917" priority="84">
      <formula>S8&lt;&gt;H8</formula>
    </cfRule>
  </conditionalFormatting>
  <conditionalFormatting sqref="S9">
    <cfRule type="expression" dxfId="916" priority="83">
      <formula>S9&lt;&gt;H9</formula>
    </cfRule>
  </conditionalFormatting>
  <conditionalFormatting sqref="S10">
    <cfRule type="expression" dxfId="915" priority="82">
      <formula>S10&lt;&gt;H10</formula>
    </cfRule>
  </conditionalFormatting>
  <conditionalFormatting sqref="S11">
    <cfRule type="expression" dxfId="914" priority="81">
      <formula>S11&lt;&gt;H11</formula>
    </cfRule>
  </conditionalFormatting>
  <conditionalFormatting sqref="S12">
    <cfRule type="expression" dxfId="913" priority="80">
      <formula>S12&lt;&gt;H12</formula>
    </cfRule>
  </conditionalFormatting>
  <conditionalFormatting sqref="S13">
    <cfRule type="expression" dxfId="912" priority="79">
      <formula>S13&lt;&gt;H13</formula>
    </cfRule>
  </conditionalFormatting>
  <conditionalFormatting sqref="S14">
    <cfRule type="expression" dxfId="911" priority="78">
      <formula>S14&lt;&gt;H14</formula>
    </cfRule>
  </conditionalFormatting>
  <conditionalFormatting sqref="S15">
    <cfRule type="expression" dxfId="910" priority="77">
      <formula>S15&lt;&gt;H15</formula>
    </cfRule>
  </conditionalFormatting>
  <conditionalFormatting sqref="S16">
    <cfRule type="expression" dxfId="909" priority="76">
      <formula>S16&lt;&gt;H16</formula>
    </cfRule>
  </conditionalFormatting>
  <conditionalFormatting sqref="S17">
    <cfRule type="expression" dxfId="908" priority="75">
      <formula>S17&lt;&gt;H17</formula>
    </cfRule>
  </conditionalFormatting>
  <conditionalFormatting sqref="S18">
    <cfRule type="expression" dxfId="907" priority="74">
      <formula>S18&lt;&gt;H18</formula>
    </cfRule>
  </conditionalFormatting>
  <conditionalFormatting sqref="S19">
    <cfRule type="expression" dxfId="906" priority="73">
      <formula>S19&lt;&gt;H19</formula>
    </cfRule>
  </conditionalFormatting>
  <conditionalFormatting sqref="S20">
    <cfRule type="expression" dxfId="905" priority="72">
      <formula>S20&lt;&gt;H20</formula>
    </cfRule>
  </conditionalFormatting>
  <conditionalFormatting sqref="S21">
    <cfRule type="expression" dxfId="904" priority="71">
      <formula>S21&lt;&gt;H21</formula>
    </cfRule>
  </conditionalFormatting>
  <conditionalFormatting sqref="S25">
    <cfRule type="expression" dxfId="903" priority="70">
      <formula>S25&lt;&gt;H25</formula>
    </cfRule>
  </conditionalFormatting>
  <conditionalFormatting sqref="S26">
    <cfRule type="expression" dxfId="902" priority="69">
      <formula>S26&lt;&gt;H26</formula>
    </cfRule>
  </conditionalFormatting>
  <conditionalFormatting sqref="S27">
    <cfRule type="expression" dxfId="901" priority="68">
      <formula>S27&lt;&gt;H27</formula>
    </cfRule>
  </conditionalFormatting>
  <conditionalFormatting sqref="S28">
    <cfRule type="expression" dxfId="900" priority="67">
      <formula>S28&lt;&gt;H28</formula>
    </cfRule>
  </conditionalFormatting>
  <conditionalFormatting sqref="M4">
    <cfRule type="expression" dxfId="899" priority="66">
      <formula>K4&lt;&gt;0</formula>
    </cfRule>
  </conditionalFormatting>
  <conditionalFormatting sqref="M6">
    <cfRule type="expression" dxfId="898" priority="65">
      <formula>K6&lt;&gt;0</formula>
    </cfRule>
  </conditionalFormatting>
  <conditionalFormatting sqref="M7">
    <cfRule type="expression" dxfId="897" priority="64">
      <formula>K7&lt;&gt;0</formula>
    </cfRule>
  </conditionalFormatting>
  <conditionalFormatting sqref="M8">
    <cfRule type="expression" dxfId="896" priority="63">
      <formula>K8&lt;&gt;0</formula>
    </cfRule>
  </conditionalFormatting>
  <conditionalFormatting sqref="M9">
    <cfRule type="expression" dxfId="895" priority="62">
      <formula>K9&lt;&gt;0</formula>
    </cfRule>
  </conditionalFormatting>
  <conditionalFormatting sqref="M10">
    <cfRule type="expression" dxfId="894" priority="61">
      <formula>K10&lt;&gt;0</formula>
    </cfRule>
  </conditionalFormatting>
  <conditionalFormatting sqref="M11">
    <cfRule type="expression" dxfId="893" priority="60">
      <formula>K11&lt;&gt;0</formula>
    </cfRule>
  </conditionalFormatting>
  <conditionalFormatting sqref="M12">
    <cfRule type="expression" dxfId="892" priority="59">
      <formula>K12&lt;&gt;0</formula>
    </cfRule>
  </conditionalFormatting>
  <conditionalFormatting sqref="M13">
    <cfRule type="expression" dxfId="891" priority="58">
      <formula>K13&lt;&gt;0</formula>
    </cfRule>
  </conditionalFormatting>
  <conditionalFormatting sqref="M14">
    <cfRule type="expression" dxfId="890" priority="57">
      <formula>K14&lt;&gt;0</formula>
    </cfRule>
  </conditionalFormatting>
  <conditionalFormatting sqref="M15">
    <cfRule type="expression" dxfId="889" priority="56">
      <formula>K15&lt;&gt;0</formula>
    </cfRule>
  </conditionalFormatting>
  <conditionalFormatting sqref="M16">
    <cfRule type="expression" dxfId="888" priority="55">
      <formula>K16&lt;&gt;0</formula>
    </cfRule>
  </conditionalFormatting>
  <conditionalFormatting sqref="M17">
    <cfRule type="expression" dxfId="887" priority="54">
      <formula>K17&lt;&gt;0</formula>
    </cfRule>
  </conditionalFormatting>
  <conditionalFormatting sqref="M18">
    <cfRule type="expression" dxfId="886" priority="53">
      <formula>K18&lt;&gt;0</formula>
    </cfRule>
  </conditionalFormatting>
  <conditionalFormatting sqref="M19">
    <cfRule type="expression" dxfId="885" priority="52">
      <formula>K19&lt;&gt;0</formula>
    </cfRule>
  </conditionalFormatting>
  <conditionalFormatting sqref="M20">
    <cfRule type="expression" dxfId="884" priority="51">
      <formula>K20&lt;&gt;0</formula>
    </cfRule>
  </conditionalFormatting>
  <conditionalFormatting sqref="M21">
    <cfRule type="expression" dxfId="883" priority="50">
      <formula>K21&lt;&gt;0</formula>
    </cfRule>
  </conditionalFormatting>
  <conditionalFormatting sqref="M22">
    <cfRule type="expression" dxfId="882" priority="49">
      <formula>K22&lt;&gt;0</formula>
    </cfRule>
  </conditionalFormatting>
  <conditionalFormatting sqref="M23">
    <cfRule type="expression" dxfId="881" priority="48">
      <formula>K23&lt;&gt;0</formula>
    </cfRule>
  </conditionalFormatting>
  <conditionalFormatting sqref="M24">
    <cfRule type="expression" dxfId="880" priority="47">
      <formula>K24&lt;&gt;0</formula>
    </cfRule>
  </conditionalFormatting>
  <conditionalFormatting sqref="M28">
    <cfRule type="expression" dxfId="879" priority="46">
      <formula>K28&lt;&gt;0</formula>
    </cfRule>
  </conditionalFormatting>
  <conditionalFormatting sqref="O28">
    <cfRule type="expression" dxfId="878" priority="45">
      <formula>L28&lt;&gt;0</formula>
    </cfRule>
  </conditionalFormatting>
  <conditionalFormatting sqref="N28">
    <cfRule type="expression" dxfId="877" priority="44">
      <formula>L28&lt;&gt;0</formula>
    </cfRule>
  </conditionalFormatting>
  <conditionalFormatting sqref="N28">
    <cfRule type="expression" dxfId="876" priority="43">
      <formula>L28&lt;&gt;0</formula>
    </cfRule>
  </conditionalFormatting>
  <conditionalFormatting sqref="N28">
    <cfRule type="expression" dxfId="875" priority="42">
      <formula>L28&lt;&gt;0</formula>
    </cfRule>
  </conditionalFormatting>
  <conditionalFormatting sqref="N28">
    <cfRule type="expression" dxfId="874" priority="41">
      <formula>L28&lt;&gt;0</formula>
    </cfRule>
  </conditionalFormatting>
  <conditionalFormatting sqref="N28">
    <cfRule type="expression" dxfId="873" priority="40">
      <formula>K28&lt;&gt;0</formula>
    </cfRule>
  </conditionalFormatting>
  <conditionalFormatting sqref="M28">
    <cfRule type="expression" dxfId="872" priority="39">
      <formula>K28&lt;&gt;0</formula>
    </cfRule>
  </conditionalFormatting>
  <conditionalFormatting sqref="M28">
    <cfRule type="expression" dxfId="871" priority="38">
      <formula>K28&lt;&gt;0</formula>
    </cfRule>
  </conditionalFormatting>
  <conditionalFormatting sqref="M28">
    <cfRule type="expression" dxfId="870" priority="37">
      <formula>K28&lt;&gt;0</formula>
    </cfRule>
  </conditionalFormatting>
  <conditionalFormatting sqref="M28">
    <cfRule type="expression" dxfId="869" priority="36">
      <formula>K28&lt;&gt;0</formula>
    </cfRule>
  </conditionalFormatting>
  <conditionalFormatting sqref="M25:N27">
    <cfRule type="expression" dxfId="868" priority="35">
      <formula>K25&lt;&gt;0</formula>
    </cfRule>
  </conditionalFormatting>
  <conditionalFormatting sqref="M25:N27">
    <cfRule type="expression" dxfId="867" priority="34">
      <formula>K25&lt;&gt;0</formula>
    </cfRule>
  </conditionalFormatting>
  <conditionalFormatting sqref="N28">
    <cfRule type="expression" dxfId="866" priority="33">
      <formula>L28&lt;&gt;0</formula>
    </cfRule>
  </conditionalFormatting>
  <conditionalFormatting sqref="O28">
    <cfRule type="expression" dxfId="865" priority="32">
      <formula>M28&lt;&gt;0</formula>
    </cfRule>
  </conditionalFormatting>
  <conditionalFormatting sqref="O28">
    <cfRule type="expression" dxfId="864" priority="31">
      <formula>M28&lt;&gt;0</formula>
    </cfRule>
  </conditionalFormatting>
  <conditionalFormatting sqref="O28">
    <cfRule type="expression" dxfId="863" priority="30">
      <formula>M28&lt;&gt;0</formula>
    </cfRule>
  </conditionalFormatting>
  <conditionalFormatting sqref="O28">
    <cfRule type="expression" dxfId="862" priority="29">
      <formula>M28&lt;&gt;0</formula>
    </cfRule>
  </conditionalFormatting>
  <conditionalFormatting sqref="O28">
    <cfRule type="expression" dxfId="861" priority="28">
      <formula>L28&lt;&gt;0</formula>
    </cfRule>
  </conditionalFormatting>
  <conditionalFormatting sqref="N28">
    <cfRule type="expression" dxfId="860" priority="27">
      <formula>L28&lt;&gt;0</formula>
    </cfRule>
  </conditionalFormatting>
  <conditionalFormatting sqref="N28">
    <cfRule type="expression" dxfId="859" priority="26">
      <formula>L28&lt;&gt;0</formula>
    </cfRule>
  </conditionalFormatting>
  <conditionalFormatting sqref="N28">
    <cfRule type="expression" dxfId="858" priority="25">
      <formula>L28&lt;&gt;0</formula>
    </cfRule>
  </conditionalFormatting>
  <conditionalFormatting sqref="N28">
    <cfRule type="expression" dxfId="857" priority="24">
      <formula>L28&lt;&gt;0</formula>
    </cfRule>
  </conditionalFormatting>
  <conditionalFormatting sqref="N25">
    <cfRule type="expression" dxfId="856" priority="21">
      <formula>L25&lt;&gt;0</formula>
    </cfRule>
  </conditionalFormatting>
  <conditionalFormatting sqref="N26">
    <cfRule type="expression" dxfId="855" priority="20">
      <formula>L26&lt;&gt;0</formula>
    </cfRule>
  </conditionalFormatting>
  <conditionalFormatting sqref="N27">
    <cfRule type="expression" dxfId="854" priority="19">
      <formula>L27&lt;&gt;0</formula>
    </cfRule>
  </conditionalFormatting>
  <conditionalFormatting sqref="N28">
    <cfRule type="expression" dxfId="853" priority="18">
      <formula>L28&lt;&gt;0</formula>
    </cfRule>
  </conditionalFormatting>
  <conditionalFormatting sqref="M28">
    <cfRule type="expression" dxfId="852" priority="17">
      <formula>K28&lt;&gt;0</formula>
    </cfRule>
  </conditionalFormatting>
  <conditionalFormatting sqref="N28">
    <cfRule type="expression" dxfId="851" priority="16">
      <formula>L28&lt;&gt;0</formula>
    </cfRule>
  </conditionalFormatting>
  <conditionalFormatting sqref="N28">
    <cfRule type="expression" dxfId="850" priority="15">
      <formula>L28&lt;&gt;0</formula>
    </cfRule>
  </conditionalFormatting>
  <conditionalFormatting sqref="N28">
    <cfRule type="expression" dxfId="849" priority="14">
      <formula>L28&lt;&gt;0</formula>
    </cfRule>
  </conditionalFormatting>
  <conditionalFormatting sqref="N28">
    <cfRule type="expression" dxfId="848" priority="13">
      <formula>L28&lt;&gt;0</formula>
    </cfRule>
  </conditionalFormatting>
  <conditionalFormatting sqref="N28">
    <cfRule type="expression" dxfId="847" priority="12">
      <formula>K28&lt;&gt;0</formula>
    </cfRule>
  </conditionalFormatting>
  <conditionalFormatting sqref="M28">
    <cfRule type="expression" dxfId="846" priority="11">
      <formula>K28&lt;&gt;0</formula>
    </cfRule>
  </conditionalFormatting>
  <conditionalFormatting sqref="M28">
    <cfRule type="expression" dxfId="845" priority="10">
      <formula>K28&lt;&gt;0</formula>
    </cfRule>
  </conditionalFormatting>
  <conditionalFormatting sqref="M28">
    <cfRule type="expression" dxfId="844" priority="9">
      <formula>K28&lt;&gt;0</formula>
    </cfRule>
  </conditionalFormatting>
  <conditionalFormatting sqref="M28">
    <cfRule type="expression" dxfId="843" priority="8">
      <formula>K28&lt;&gt;0</formula>
    </cfRule>
  </conditionalFormatting>
  <conditionalFormatting sqref="M25:N27">
    <cfRule type="expression" dxfId="842" priority="7">
      <formula>K25&lt;&gt;0</formula>
    </cfRule>
  </conditionalFormatting>
  <conditionalFormatting sqref="M25:N27">
    <cfRule type="expression" dxfId="841" priority="6">
      <formula>K25&lt;&gt;0</formula>
    </cfRule>
  </conditionalFormatting>
  <conditionalFormatting sqref="M25">
    <cfRule type="expression" dxfId="840" priority="5">
      <formula>K25&lt;&gt;0</formula>
    </cfRule>
  </conditionalFormatting>
  <conditionalFormatting sqref="M26">
    <cfRule type="expression" dxfId="839" priority="4">
      <formula>K26&lt;&gt;0</formula>
    </cfRule>
  </conditionalFormatting>
  <conditionalFormatting sqref="M27">
    <cfRule type="expression" dxfId="838" priority="3">
      <formula>K27&lt;&gt;0</formula>
    </cfRule>
  </conditionalFormatting>
  <conditionalFormatting sqref="M28">
    <cfRule type="expression" dxfId="837" priority="2">
      <formula>K28&lt;&gt;0</formula>
    </cfRule>
  </conditionalFormatting>
  <conditionalFormatting sqref="M5">
    <cfRule type="expression" dxfId="836" priority="1">
      <formula>K5&lt;&gt;0</formula>
    </cfRule>
  </conditionalFormatting>
  <pageMargins left="0.70866141732283472" right="0.70866141732283472" top="0.74803149606299213" bottom="0.15748031496062992" header="0.31496062992125984" footer="0.31496062992125984"/>
  <pageSetup paperSize="9" scale="34" orientation="landscape"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92D050"/>
    <pageSetUpPr fitToPage="1"/>
  </sheetPr>
  <dimension ref="A1:Y45"/>
  <sheetViews>
    <sheetView zoomScale="57" zoomScaleNormal="57" workbookViewId="0">
      <selection activeCell="I21" sqref="I21"/>
    </sheetView>
  </sheetViews>
  <sheetFormatPr defaultRowHeight="15.75" x14ac:dyDescent="0.25"/>
  <cols>
    <col min="1" max="1" width="17.85546875" style="1" customWidth="1"/>
    <col min="2" max="2" width="23.42578125" style="40" customWidth="1"/>
    <col min="3" max="3" width="33.28515625" style="1" customWidth="1"/>
    <col min="4" max="4" width="13.42578125" style="42" customWidth="1"/>
    <col min="5" max="5" width="16.7109375" style="1" customWidth="1"/>
    <col min="6" max="6" width="93" style="1" customWidth="1"/>
    <col min="7" max="7" width="16.7109375" style="1" customWidth="1"/>
    <col min="8" max="8" width="23" style="1" customWidth="1"/>
    <col min="9" max="9" width="22" style="1" customWidth="1"/>
    <col min="10" max="10" width="22.7109375" style="1" customWidth="1"/>
    <col min="11" max="12" width="23.7109375" style="1" customWidth="1"/>
    <col min="13" max="13" width="19.42578125" style="1" customWidth="1"/>
    <col min="14" max="14" width="24.42578125" style="1" customWidth="1"/>
    <col min="15" max="18" width="9.140625" customWidth="1"/>
    <col min="19" max="19" width="21.5703125" style="1" hidden="1" customWidth="1"/>
    <col min="20" max="21" width="9.140625" style="1" customWidth="1"/>
    <col min="22" max="23" width="9.140625" style="1"/>
    <col min="24" max="24" width="12.140625" style="1" customWidth="1"/>
    <col min="25" max="25" width="15.42578125" style="1" customWidth="1"/>
    <col min="26" max="16384" width="9.140625" style="1"/>
  </cols>
  <sheetData>
    <row r="1" spans="1:25" ht="35.25" customHeight="1" x14ac:dyDescent="0.25">
      <c r="B1" s="122" t="s">
        <v>72</v>
      </c>
      <c r="C1" s="123"/>
      <c r="D1" s="123"/>
      <c r="E1" s="123"/>
      <c r="F1" s="123"/>
      <c r="G1" s="123"/>
      <c r="H1" s="123"/>
      <c r="I1" s="123"/>
      <c r="J1" s="123"/>
      <c r="K1" s="123"/>
      <c r="L1" s="123"/>
      <c r="M1" s="123"/>
      <c r="N1" s="123"/>
      <c r="S1" s="61"/>
    </row>
    <row r="2" spans="1:25" ht="229.15" customHeight="1" x14ac:dyDescent="0.25">
      <c r="A2" s="2" t="s">
        <v>0</v>
      </c>
      <c r="B2" s="72" t="s">
        <v>1</v>
      </c>
      <c r="C2" s="72" t="s">
        <v>2</v>
      </c>
      <c r="D2" s="72" t="s">
        <v>3</v>
      </c>
      <c r="E2" s="72" t="s">
        <v>4</v>
      </c>
      <c r="F2" s="72" t="s">
        <v>5</v>
      </c>
      <c r="G2" s="72" t="s">
        <v>6</v>
      </c>
      <c r="H2" s="72" t="s">
        <v>65</v>
      </c>
      <c r="I2" s="72" t="s">
        <v>66</v>
      </c>
      <c r="J2" s="73" t="s">
        <v>67</v>
      </c>
      <c r="K2" s="73" t="s">
        <v>68</v>
      </c>
      <c r="L2" s="73" t="s">
        <v>69</v>
      </c>
      <c r="M2" s="72" t="s">
        <v>70</v>
      </c>
      <c r="N2" s="72" t="s">
        <v>71</v>
      </c>
      <c r="S2" s="61" t="s">
        <v>53</v>
      </c>
    </row>
    <row r="3" spans="1:25" ht="24" customHeight="1" x14ac:dyDescent="0.3">
      <c r="A3" s="3">
        <v>1</v>
      </c>
      <c r="B3" s="4"/>
      <c r="C3" s="5">
        <v>2</v>
      </c>
      <c r="D3" s="55">
        <v>3</v>
      </c>
      <c r="E3" s="5">
        <v>4</v>
      </c>
      <c r="F3" s="5">
        <v>5</v>
      </c>
      <c r="G3" s="5">
        <v>6</v>
      </c>
      <c r="H3" s="6">
        <v>7</v>
      </c>
      <c r="I3" s="6">
        <v>8</v>
      </c>
      <c r="J3" s="5">
        <v>9</v>
      </c>
      <c r="K3" s="5">
        <v>10</v>
      </c>
      <c r="L3" s="5">
        <v>11</v>
      </c>
      <c r="M3" s="5">
        <v>12</v>
      </c>
      <c r="N3" s="5">
        <v>13</v>
      </c>
      <c r="X3" s="7" t="s">
        <v>7</v>
      </c>
      <c r="Y3" s="7" t="s">
        <v>8</v>
      </c>
    </row>
    <row r="4" spans="1:25" ht="54" customHeight="1" x14ac:dyDescent="0.3">
      <c r="A4" s="124" t="s">
        <v>45</v>
      </c>
      <c r="B4" s="116" t="s">
        <v>10</v>
      </c>
      <c r="C4" s="119" t="s">
        <v>11</v>
      </c>
      <c r="D4" s="113" t="s">
        <v>12</v>
      </c>
      <c r="E4" s="8" t="s">
        <v>13</v>
      </c>
      <c r="F4" s="9" t="s">
        <v>14</v>
      </c>
      <c r="G4" s="10" t="s">
        <v>15</v>
      </c>
      <c r="H4" s="76">
        <v>165631</v>
      </c>
      <c r="I4" s="76">
        <v>165631</v>
      </c>
      <c r="J4" s="74">
        <v>0</v>
      </c>
      <c r="K4" s="74">
        <f>IF(H4=0,"нет плана", IF(I4*100/H4-100&gt;0,I4-H4,I4*100/H4-100))</f>
        <v>0</v>
      </c>
      <c r="L4" s="70"/>
      <c r="M4" s="75" t="str">
        <f t="shared" ref="M4:M24" si="0">IF(K4&lt;&gt;0, "Муниципальное задание не выполнено",IF(K4=0, "Муниципальное задание выполнено"))</f>
        <v>Муниципальное задание выполнено</v>
      </c>
      <c r="N4" s="74">
        <f t="shared" ref="N4" si="1">IF(I4/H4*100&gt;100,100,I4/H4*100)</f>
        <v>100</v>
      </c>
      <c r="P4" s="59">
        <f>IF(H4&gt;0,1,0)</f>
        <v>1</v>
      </c>
      <c r="Q4" s="59">
        <f>IF(I4&gt;0,1,0)</f>
        <v>1</v>
      </c>
      <c r="S4" s="50">
        <f>SUM([3]Медиа!$CR$58:$DA$58)</f>
        <v>165631</v>
      </c>
      <c r="U4" s="50"/>
    </row>
    <row r="5" spans="1:25" ht="54" customHeight="1" x14ac:dyDescent="0.3">
      <c r="A5" s="124"/>
      <c r="B5" s="117"/>
      <c r="C5" s="120"/>
      <c r="D5" s="114"/>
      <c r="E5" s="12" t="s">
        <v>16</v>
      </c>
      <c r="F5" s="13" t="s">
        <v>17</v>
      </c>
      <c r="G5" s="12" t="s">
        <v>15</v>
      </c>
      <c r="H5" s="77">
        <v>61321.999999999993</v>
      </c>
      <c r="I5" s="77">
        <v>61321.999999999993</v>
      </c>
      <c r="J5" s="11">
        <v>0</v>
      </c>
      <c r="K5" s="74">
        <f t="shared" ref="K5:K24" si="2">IF(H5=0,"нет плана", IF(I5*100/H5-100&gt;0,I5-H5,I5*100/H5-100))</f>
        <v>0</v>
      </c>
      <c r="L5" s="71"/>
      <c r="M5" s="75" t="str">
        <f t="shared" si="0"/>
        <v>Муниципальное задание выполнено</v>
      </c>
      <c r="N5" s="74">
        <f t="shared" ref="N5" si="3">IF(I5/H5*100&gt;100,100,I5/H5*100)</f>
        <v>100</v>
      </c>
      <c r="P5" s="59">
        <f t="shared" ref="P5:P28" si="4">IF(H5&gt;0,1,0)</f>
        <v>1</v>
      </c>
      <c r="Q5" s="59">
        <f t="shared" ref="Q5:Q28" si="5">IF(I5&gt;0,1,0)</f>
        <v>1</v>
      </c>
      <c r="S5" s="50">
        <f>SUM([3]Медиа!$CR$59:$DA$59)</f>
        <v>61322</v>
      </c>
    </row>
    <row r="6" spans="1:25" ht="18.75" customHeight="1" x14ac:dyDescent="0.3">
      <c r="A6" s="124"/>
      <c r="B6" s="118"/>
      <c r="C6" s="121"/>
      <c r="D6" s="115"/>
      <c r="E6" s="15" t="s">
        <v>16</v>
      </c>
      <c r="F6" s="13" t="s">
        <v>18</v>
      </c>
      <c r="G6" s="12" t="s">
        <v>15</v>
      </c>
      <c r="H6" s="77">
        <v>104309.00000000001</v>
      </c>
      <c r="I6" s="77">
        <v>104309.00000000001</v>
      </c>
      <c r="J6" s="74">
        <v>0</v>
      </c>
      <c r="K6" s="74">
        <f t="shared" si="2"/>
        <v>0</v>
      </c>
      <c r="L6" s="70"/>
      <c r="M6" s="75" t="str">
        <f t="shared" si="0"/>
        <v>Муниципальное задание выполнено</v>
      </c>
      <c r="N6" s="74">
        <f t="shared" ref="N6:N28" si="6">IF(I6/H6*100&gt;100,100,I6/H6*100)</f>
        <v>100</v>
      </c>
      <c r="P6" s="59">
        <f t="shared" si="4"/>
        <v>1</v>
      </c>
      <c r="Q6" s="59">
        <f t="shared" si="5"/>
        <v>1</v>
      </c>
      <c r="S6" s="50">
        <f>SUM([3]Медиа!$CR$60:$DA$60)</f>
        <v>104309</v>
      </c>
    </row>
    <row r="7" spans="1:25" ht="42" customHeight="1" x14ac:dyDescent="0.3">
      <c r="A7" s="124"/>
      <c r="B7" s="116" t="s">
        <v>19</v>
      </c>
      <c r="C7" s="119" t="s">
        <v>20</v>
      </c>
      <c r="D7" s="113" t="s">
        <v>12</v>
      </c>
      <c r="E7" s="8" t="s">
        <v>13</v>
      </c>
      <c r="F7" s="9" t="s">
        <v>14</v>
      </c>
      <c r="G7" s="10" t="s">
        <v>15</v>
      </c>
      <c r="H7" s="76">
        <v>71633</v>
      </c>
      <c r="I7" s="76">
        <v>71633</v>
      </c>
      <c r="J7" s="74">
        <v>0</v>
      </c>
      <c r="K7" s="74">
        <f t="shared" si="2"/>
        <v>0</v>
      </c>
      <c r="L7" s="70"/>
      <c r="M7" s="75" t="str">
        <f t="shared" si="0"/>
        <v>Муниципальное задание выполнено</v>
      </c>
      <c r="N7" s="74">
        <f t="shared" si="6"/>
        <v>100</v>
      </c>
      <c r="P7" s="59">
        <f t="shared" si="4"/>
        <v>1</v>
      </c>
      <c r="Q7" s="59">
        <f t="shared" si="5"/>
        <v>1</v>
      </c>
      <c r="S7" s="50">
        <f>SUM([3]Медиа!$CR$61:$DA$61)</f>
        <v>71633</v>
      </c>
    </row>
    <row r="8" spans="1:25" ht="42" customHeight="1" x14ac:dyDescent="0.3">
      <c r="A8" s="124"/>
      <c r="B8" s="117"/>
      <c r="C8" s="120"/>
      <c r="D8" s="114"/>
      <c r="E8" s="12" t="s">
        <v>16</v>
      </c>
      <c r="F8" s="13" t="s">
        <v>17</v>
      </c>
      <c r="G8" s="12" t="s">
        <v>15</v>
      </c>
      <c r="H8" s="16">
        <v>18049.999999999996</v>
      </c>
      <c r="I8" s="16">
        <v>18049.999999999996</v>
      </c>
      <c r="J8" s="74">
        <v>0</v>
      </c>
      <c r="K8" s="74">
        <f t="shared" si="2"/>
        <v>0</v>
      </c>
      <c r="L8" s="70"/>
      <c r="M8" s="75" t="str">
        <f t="shared" si="0"/>
        <v>Муниципальное задание выполнено</v>
      </c>
      <c r="N8" s="74">
        <f t="shared" si="6"/>
        <v>100</v>
      </c>
      <c r="P8" s="59">
        <f t="shared" si="4"/>
        <v>1</v>
      </c>
      <c r="Q8" s="59">
        <f t="shared" si="5"/>
        <v>1</v>
      </c>
      <c r="S8" s="50">
        <f>SUM([3]Медиа!$CR$62:$DA$62)</f>
        <v>18050</v>
      </c>
    </row>
    <row r="9" spans="1:25" ht="52.5" customHeight="1" x14ac:dyDescent="0.3">
      <c r="A9" s="124"/>
      <c r="B9" s="118"/>
      <c r="C9" s="121"/>
      <c r="D9" s="115"/>
      <c r="E9" s="15" t="s">
        <v>16</v>
      </c>
      <c r="F9" s="13" t="s">
        <v>18</v>
      </c>
      <c r="G9" s="12" t="s">
        <v>15</v>
      </c>
      <c r="H9" s="16">
        <v>53583</v>
      </c>
      <c r="I9" s="16">
        <v>53583</v>
      </c>
      <c r="J9" s="74">
        <v>0</v>
      </c>
      <c r="K9" s="74">
        <f t="shared" si="2"/>
        <v>0</v>
      </c>
      <c r="L9" s="70"/>
      <c r="M9" s="75" t="str">
        <f t="shared" si="0"/>
        <v>Муниципальное задание выполнено</v>
      </c>
      <c r="N9" s="74">
        <f t="shared" si="6"/>
        <v>100</v>
      </c>
      <c r="P9" s="59">
        <f t="shared" si="4"/>
        <v>1</v>
      </c>
      <c r="Q9" s="59">
        <f t="shared" si="5"/>
        <v>1</v>
      </c>
      <c r="S9" s="50">
        <f>SUM([3]Медиа!$CR$63:$DA$63)</f>
        <v>53583</v>
      </c>
    </row>
    <row r="10" spans="1:25" ht="52.5" customHeight="1" x14ac:dyDescent="0.3">
      <c r="A10" s="124"/>
      <c r="B10" s="116" t="s">
        <v>21</v>
      </c>
      <c r="C10" s="119" t="s">
        <v>22</v>
      </c>
      <c r="D10" s="113" t="s">
        <v>12</v>
      </c>
      <c r="E10" s="8" t="s">
        <v>13</v>
      </c>
      <c r="F10" s="9" t="s">
        <v>14</v>
      </c>
      <c r="G10" s="10" t="s">
        <v>15</v>
      </c>
      <c r="H10" s="76">
        <v>4224</v>
      </c>
      <c r="I10" s="76">
        <v>4224</v>
      </c>
      <c r="J10" s="74">
        <v>0</v>
      </c>
      <c r="K10" s="74">
        <f t="shared" si="2"/>
        <v>0</v>
      </c>
      <c r="L10" s="70"/>
      <c r="M10" s="75" t="str">
        <f t="shared" si="0"/>
        <v>Муниципальное задание выполнено</v>
      </c>
      <c r="N10" s="74">
        <f t="shared" si="6"/>
        <v>100</v>
      </c>
      <c r="P10" s="59">
        <f t="shared" si="4"/>
        <v>1</v>
      </c>
      <c r="Q10" s="59">
        <f t="shared" si="5"/>
        <v>1</v>
      </c>
      <c r="S10" s="50">
        <f>SUM([3]Медиа!$CR$64:$DA$64)</f>
        <v>4224</v>
      </c>
    </row>
    <row r="11" spans="1:25" ht="18.75" customHeight="1" x14ac:dyDescent="0.3">
      <c r="A11" s="124"/>
      <c r="B11" s="117"/>
      <c r="C11" s="120"/>
      <c r="D11" s="114"/>
      <c r="E11" s="12" t="s">
        <v>16</v>
      </c>
      <c r="F11" s="13" t="s">
        <v>17</v>
      </c>
      <c r="G11" s="12" t="s">
        <v>15</v>
      </c>
      <c r="H11" s="17">
        <v>2298</v>
      </c>
      <c r="I11" s="17">
        <v>2298</v>
      </c>
      <c r="J11" s="74">
        <v>0</v>
      </c>
      <c r="K11" s="74">
        <f t="shared" si="2"/>
        <v>0</v>
      </c>
      <c r="L11" s="70"/>
      <c r="M11" s="75" t="str">
        <f t="shared" si="0"/>
        <v>Муниципальное задание выполнено</v>
      </c>
      <c r="N11" s="74">
        <f t="shared" si="6"/>
        <v>100</v>
      </c>
      <c r="P11" s="59">
        <f t="shared" si="4"/>
        <v>1</v>
      </c>
      <c r="Q11" s="59">
        <f t="shared" si="5"/>
        <v>1</v>
      </c>
      <c r="S11" s="50">
        <f>SUM([3]Медиа!$CR$65:$DA$65)</f>
        <v>2298</v>
      </c>
    </row>
    <row r="12" spans="1:25" ht="42" customHeight="1" x14ac:dyDescent="0.3">
      <c r="A12" s="124"/>
      <c r="B12" s="118"/>
      <c r="C12" s="121"/>
      <c r="D12" s="115"/>
      <c r="E12" s="15" t="s">
        <v>16</v>
      </c>
      <c r="F12" s="13" t="s">
        <v>18</v>
      </c>
      <c r="G12" s="12" t="s">
        <v>15</v>
      </c>
      <c r="H12" s="17">
        <v>1926</v>
      </c>
      <c r="I12" s="17">
        <v>1926</v>
      </c>
      <c r="J12" s="74">
        <v>0</v>
      </c>
      <c r="K12" s="74">
        <f t="shared" si="2"/>
        <v>0</v>
      </c>
      <c r="L12" s="70"/>
      <c r="M12" s="75" t="str">
        <f t="shared" si="0"/>
        <v>Муниципальное задание выполнено</v>
      </c>
      <c r="N12" s="74">
        <f t="shared" si="6"/>
        <v>100</v>
      </c>
      <c r="P12" s="59">
        <f t="shared" si="4"/>
        <v>1</v>
      </c>
      <c r="Q12" s="59">
        <f t="shared" si="5"/>
        <v>1</v>
      </c>
      <c r="S12" s="50">
        <f>SUM([3]Медиа!$CR$66:$DA$66)</f>
        <v>1926</v>
      </c>
    </row>
    <row r="13" spans="1:25" ht="42" customHeight="1" x14ac:dyDescent="0.3">
      <c r="A13" s="124"/>
      <c r="B13" s="116" t="s">
        <v>23</v>
      </c>
      <c r="C13" s="119" t="s">
        <v>24</v>
      </c>
      <c r="D13" s="113" t="s">
        <v>12</v>
      </c>
      <c r="E13" s="8" t="s">
        <v>13</v>
      </c>
      <c r="F13" s="9" t="s">
        <v>14</v>
      </c>
      <c r="G13" s="10" t="s">
        <v>15</v>
      </c>
      <c r="H13" s="76">
        <v>53123</v>
      </c>
      <c r="I13" s="76">
        <v>53123</v>
      </c>
      <c r="J13" s="74">
        <v>0</v>
      </c>
      <c r="K13" s="74">
        <f t="shared" si="2"/>
        <v>0</v>
      </c>
      <c r="L13" s="70"/>
      <c r="M13" s="75" t="str">
        <f t="shared" si="0"/>
        <v>Муниципальное задание выполнено</v>
      </c>
      <c r="N13" s="74">
        <f t="shared" si="6"/>
        <v>100</v>
      </c>
      <c r="P13" s="59">
        <f t="shared" si="4"/>
        <v>1</v>
      </c>
      <c r="Q13" s="59">
        <f t="shared" si="5"/>
        <v>1</v>
      </c>
      <c r="S13" s="50">
        <f>SUM([3]Медиа!$CR$67:$DA$67)</f>
        <v>53123</v>
      </c>
    </row>
    <row r="14" spans="1:25" ht="60.75" customHeight="1" x14ac:dyDescent="0.3">
      <c r="A14" s="124"/>
      <c r="B14" s="117"/>
      <c r="C14" s="120"/>
      <c r="D14" s="114"/>
      <c r="E14" s="12" t="s">
        <v>16</v>
      </c>
      <c r="F14" s="13" t="s">
        <v>17</v>
      </c>
      <c r="G14" s="12" t="s">
        <v>15</v>
      </c>
      <c r="H14" s="77">
        <v>17351.000000000004</v>
      </c>
      <c r="I14" s="77">
        <v>17351.000000000004</v>
      </c>
      <c r="J14" s="74">
        <v>0</v>
      </c>
      <c r="K14" s="74">
        <f t="shared" si="2"/>
        <v>0</v>
      </c>
      <c r="L14" s="70"/>
      <c r="M14" s="75" t="str">
        <f t="shared" si="0"/>
        <v>Муниципальное задание выполнено</v>
      </c>
      <c r="N14" s="74">
        <f t="shared" si="6"/>
        <v>100</v>
      </c>
      <c r="P14" s="59">
        <f t="shared" si="4"/>
        <v>1</v>
      </c>
      <c r="Q14" s="59">
        <f t="shared" si="5"/>
        <v>1</v>
      </c>
      <c r="S14" s="50">
        <f>SUM([3]Медиа!$CR$68:$DA$68)</f>
        <v>17351</v>
      </c>
    </row>
    <row r="15" spans="1:25" ht="60.75" customHeight="1" x14ac:dyDescent="0.3">
      <c r="A15" s="124"/>
      <c r="B15" s="118"/>
      <c r="C15" s="121"/>
      <c r="D15" s="115"/>
      <c r="E15" s="15" t="s">
        <v>16</v>
      </c>
      <c r="F15" s="13" t="s">
        <v>18</v>
      </c>
      <c r="G15" s="12" t="s">
        <v>15</v>
      </c>
      <c r="H15" s="77">
        <v>35772</v>
      </c>
      <c r="I15" s="77">
        <v>35772</v>
      </c>
      <c r="J15" s="74">
        <v>0</v>
      </c>
      <c r="K15" s="74">
        <f t="shared" si="2"/>
        <v>0</v>
      </c>
      <c r="L15" s="70"/>
      <c r="M15" s="75" t="str">
        <f t="shared" si="0"/>
        <v>Муниципальное задание выполнено</v>
      </c>
      <c r="N15" s="74">
        <f t="shared" si="6"/>
        <v>100</v>
      </c>
      <c r="P15" s="59">
        <f t="shared" si="4"/>
        <v>1</v>
      </c>
      <c r="Q15" s="59">
        <f t="shared" si="5"/>
        <v>1</v>
      </c>
      <c r="S15" s="50">
        <f>SUM([3]Медиа!$CR$69:$DA$69)</f>
        <v>35772</v>
      </c>
    </row>
    <row r="16" spans="1:25" ht="18.75" hidden="1" customHeight="1" x14ac:dyDescent="0.3">
      <c r="A16" s="124"/>
      <c r="B16" s="116" t="s">
        <v>25</v>
      </c>
      <c r="C16" s="119" t="s">
        <v>26</v>
      </c>
      <c r="D16" s="113" t="s">
        <v>12</v>
      </c>
      <c r="E16" s="8" t="s">
        <v>13</v>
      </c>
      <c r="F16" s="9" t="s">
        <v>14</v>
      </c>
      <c r="G16" s="10" t="s">
        <v>15</v>
      </c>
      <c r="H16" s="76"/>
      <c r="I16" s="76"/>
      <c r="J16" s="74">
        <v>0</v>
      </c>
      <c r="K16" s="74" t="str">
        <f t="shared" si="2"/>
        <v>нет плана</v>
      </c>
      <c r="L16" s="70"/>
      <c r="M16" s="75" t="str">
        <f t="shared" si="0"/>
        <v>Муниципальное задание не выполнено</v>
      </c>
      <c r="N16" s="74" t="e">
        <f t="shared" si="6"/>
        <v>#DIV/0!</v>
      </c>
      <c r="P16" s="59">
        <f t="shared" si="4"/>
        <v>0</v>
      </c>
      <c r="Q16" s="59">
        <f t="shared" si="5"/>
        <v>0</v>
      </c>
      <c r="S16" s="50">
        <f>SUM([3]Медиа!$CR$70:$DA$70)</f>
        <v>0</v>
      </c>
    </row>
    <row r="17" spans="1:19" ht="42" hidden="1" customHeight="1" x14ac:dyDescent="0.3">
      <c r="A17" s="124"/>
      <c r="B17" s="117"/>
      <c r="C17" s="120"/>
      <c r="D17" s="114"/>
      <c r="E17" s="12" t="s">
        <v>16</v>
      </c>
      <c r="F17" s="13" t="s">
        <v>17</v>
      </c>
      <c r="G17" s="12" t="s">
        <v>15</v>
      </c>
      <c r="H17" s="77"/>
      <c r="I17" s="77"/>
      <c r="J17" s="74">
        <v>0</v>
      </c>
      <c r="K17" s="74" t="str">
        <f t="shared" si="2"/>
        <v>нет плана</v>
      </c>
      <c r="L17" s="70"/>
      <c r="M17" s="75" t="str">
        <f t="shared" si="0"/>
        <v>Муниципальное задание не выполнено</v>
      </c>
      <c r="N17" s="74" t="e">
        <f t="shared" si="6"/>
        <v>#DIV/0!</v>
      </c>
      <c r="P17" s="59">
        <f t="shared" si="4"/>
        <v>0</v>
      </c>
      <c r="Q17" s="59">
        <f t="shared" si="5"/>
        <v>0</v>
      </c>
      <c r="S17" s="50">
        <f>SUM([3]Медиа!$CR$71:$DA$71)</f>
        <v>0</v>
      </c>
    </row>
    <row r="18" spans="1:19" ht="42" hidden="1" customHeight="1" x14ac:dyDescent="0.3">
      <c r="A18" s="124"/>
      <c r="B18" s="118"/>
      <c r="C18" s="121"/>
      <c r="D18" s="115"/>
      <c r="E18" s="15" t="s">
        <v>16</v>
      </c>
      <c r="F18" s="13" t="s">
        <v>18</v>
      </c>
      <c r="G18" s="12" t="s">
        <v>15</v>
      </c>
      <c r="H18" s="77"/>
      <c r="I18" s="77"/>
      <c r="J18" s="74">
        <v>0</v>
      </c>
      <c r="K18" s="74" t="str">
        <f t="shared" si="2"/>
        <v>нет плана</v>
      </c>
      <c r="L18" s="70"/>
      <c r="M18" s="75" t="str">
        <f t="shared" si="0"/>
        <v>Муниципальное задание не выполнено</v>
      </c>
      <c r="N18" s="74" t="e">
        <f t="shared" si="6"/>
        <v>#DIV/0!</v>
      </c>
      <c r="P18" s="59">
        <f t="shared" si="4"/>
        <v>0</v>
      </c>
      <c r="Q18" s="59">
        <f t="shared" si="5"/>
        <v>0</v>
      </c>
      <c r="S18" s="50">
        <f>SUM([3]Медиа!$CR$72:$DA$72)</f>
        <v>0</v>
      </c>
    </row>
    <row r="19" spans="1:19" ht="54" customHeight="1" x14ac:dyDescent="0.3">
      <c r="A19" s="124"/>
      <c r="B19" s="116" t="s">
        <v>27</v>
      </c>
      <c r="C19" s="119" t="s">
        <v>28</v>
      </c>
      <c r="D19" s="113" t="s">
        <v>12</v>
      </c>
      <c r="E19" s="8" t="s">
        <v>13</v>
      </c>
      <c r="F19" s="9" t="s">
        <v>14</v>
      </c>
      <c r="G19" s="10" t="s">
        <v>15</v>
      </c>
      <c r="H19" s="76">
        <v>22124.714285714286</v>
      </c>
      <c r="I19" s="76">
        <v>22124.714285714286</v>
      </c>
      <c r="J19" s="74">
        <v>0</v>
      </c>
      <c r="K19" s="74">
        <f t="shared" si="2"/>
        <v>0</v>
      </c>
      <c r="L19" s="70"/>
      <c r="M19" s="75" t="str">
        <f t="shared" si="0"/>
        <v>Муниципальное задание выполнено</v>
      </c>
      <c r="N19" s="74">
        <f t="shared" si="6"/>
        <v>100</v>
      </c>
      <c r="P19" s="59">
        <f t="shared" si="4"/>
        <v>1</v>
      </c>
      <c r="Q19" s="59">
        <f t="shared" si="5"/>
        <v>1</v>
      </c>
      <c r="S19" s="50">
        <f>SUM([3]Медиа!$CR$73:$DA$73)</f>
        <v>22124.714285714283</v>
      </c>
    </row>
    <row r="20" spans="1:19" ht="54" customHeight="1" x14ac:dyDescent="0.3">
      <c r="A20" s="124"/>
      <c r="B20" s="117"/>
      <c r="C20" s="120"/>
      <c r="D20" s="114"/>
      <c r="E20" s="12" t="s">
        <v>16</v>
      </c>
      <c r="F20" s="13" t="s">
        <v>17</v>
      </c>
      <c r="G20" s="12" t="s">
        <v>15</v>
      </c>
      <c r="H20" s="77">
        <v>8251.7142857142844</v>
      </c>
      <c r="I20" s="77">
        <v>8251.7142857142844</v>
      </c>
      <c r="J20" s="74">
        <v>0</v>
      </c>
      <c r="K20" s="74">
        <f t="shared" si="2"/>
        <v>0</v>
      </c>
      <c r="L20" s="70"/>
      <c r="M20" s="75" t="str">
        <f t="shared" si="0"/>
        <v>Муниципальное задание выполнено</v>
      </c>
      <c r="N20" s="74">
        <f t="shared" si="6"/>
        <v>100</v>
      </c>
      <c r="P20" s="59">
        <f t="shared" si="4"/>
        <v>1</v>
      </c>
      <c r="Q20" s="59">
        <f t="shared" si="5"/>
        <v>1</v>
      </c>
      <c r="S20" s="50">
        <f>SUM([3]Медиа!$CR$74:$DA$74)</f>
        <v>8251.7142857142844</v>
      </c>
    </row>
    <row r="21" spans="1:19" ht="52.5" customHeight="1" x14ac:dyDescent="0.3">
      <c r="A21" s="124"/>
      <c r="B21" s="118"/>
      <c r="C21" s="121"/>
      <c r="D21" s="115"/>
      <c r="E21" s="15" t="s">
        <v>16</v>
      </c>
      <c r="F21" s="13" t="s">
        <v>18</v>
      </c>
      <c r="G21" s="12" t="s">
        <v>15</v>
      </c>
      <c r="H21" s="77">
        <v>13873.000000000002</v>
      </c>
      <c r="I21" s="77">
        <v>13873.000000000002</v>
      </c>
      <c r="J21" s="74">
        <v>0</v>
      </c>
      <c r="K21" s="74">
        <f t="shared" si="2"/>
        <v>0</v>
      </c>
      <c r="L21" s="70"/>
      <c r="M21" s="75" t="str">
        <f t="shared" si="0"/>
        <v>Муниципальное задание выполнено</v>
      </c>
      <c r="N21" s="74">
        <f t="shared" si="6"/>
        <v>100</v>
      </c>
      <c r="P21" s="59">
        <f t="shared" si="4"/>
        <v>1</v>
      </c>
      <c r="Q21" s="59">
        <f t="shared" si="5"/>
        <v>1</v>
      </c>
      <c r="S21" s="50">
        <f>SUM([3]Медиа!$CR$75:$DA$75)</f>
        <v>13873</v>
      </c>
    </row>
    <row r="22" spans="1:19" ht="42" hidden="1" customHeight="1" x14ac:dyDescent="0.3">
      <c r="A22" s="124"/>
      <c r="B22" s="116" t="s">
        <v>44</v>
      </c>
      <c r="C22" s="119" t="s">
        <v>29</v>
      </c>
      <c r="D22" s="113" t="s">
        <v>12</v>
      </c>
      <c r="E22" s="8" t="s">
        <v>13</v>
      </c>
      <c r="F22" s="9" t="s">
        <v>14</v>
      </c>
      <c r="G22" s="10" t="s">
        <v>15</v>
      </c>
      <c r="H22" s="76"/>
      <c r="I22" s="76"/>
      <c r="J22" s="74">
        <v>0</v>
      </c>
      <c r="K22" s="74" t="str">
        <f t="shared" si="2"/>
        <v>нет плана</v>
      </c>
      <c r="L22" s="70"/>
      <c r="M22" s="75" t="str">
        <f t="shared" si="0"/>
        <v>Муниципальное задание не выполнено</v>
      </c>
      <c r="N22" s="74" t="e">
        <f t="shared" si="6"/>
        <v>#DIV/0!</v>
      </c>
      <c r="P22" s="59">
        <f t="shared" si="4"/>
        <v>0</v>
      </c>
      <c r="Q22" s="59">
        <f t="shared" si="5"/>
        <v>0</v>
      </c>
      <c r="S22" s="50"/>
    </row>
    <row r="23" spans="1:19" ht="42" hidden="1" customHeight="1" x14ac:dyDescent="0.3">
      <c r="A23" s="124"/>
      <c r="B23" s="117"/>
      <c r="C23" s="120"/>
      <c r="D23" s="114"/>
      <c r="E23" s="12" t="s">
        <v>16</v>
      </c>
      <c r="F23" s="13" t="s">
        <v>17</v>
      </c>
      <c r="G23" s="12" t="s">
        <v>15</v>
      </c>
      <c r="H23" s="77"/>
      <c r="I23" s="77"/>
      <c r="J23" s="74">
        <v>0</v>
      </c>
      <c r="K23" s="74" t="str">
        <f t="shared" si="2"/>
        <v>нет плана</v>
      </c>
      <c r="L23" s="70"/>
      <c r="M23" s="75" t="str">
        <f t="shared" si="0"/>
        <v>Муниципальное задание не выполнено</v>
      </c>
      <c r="N23" s="74" t="e">
        <f t="shared" si="6"/>
        <v>#DIV/0!</v>
      </c>
      <c r="P23" s="59">
        <f t="shared" si="4"/>
        <v>0</v>
      </c>
      <c r="Q23" s="59">
        <f t="shared" si="5"/>
        <v>0</v>
      </c>
      <c r="S23" s="50"/>
    </row>
    <row r="24" spans="1:19" ht="60.75" hidden="1" customHeight="1" x14ac:dyDescent="0.3">
      <c r="A24" s="124"/>
      <c r="B24" s="118"/>
      <c r="C24" s="121"/>
      <c r="D24" s="115"/>
      <c r="E24" s="15" t="s">
        <v>16</v>
      </c>
      <c r="F24" s="13" t="s">
        <v>18</v>
      </c>
      <c r="G24" s="12" t="s">
        <v>15</v>
      </c>
      <c r="H24" s="77"/>
      <c r="I24" s="77"/>
      <c r="J24" s="74">
        <v>0</v>
      </c>
      <c r="K24" s="74" t="str">
        <f t="shared" si="2"/>
        <v>нет плана</v>
      </c>
      <c r="L24" s="70"/>
      <c r="M24" s="75" t="str">
        <f t="shared" si="0"/>
        <v>Муниципальное задание не выполнено</v>
      </c>
      <c r="N24" s="74" t="e">
        <f t="shared" si="6"/>
        <v>#DIV/0!</v>
      </c>
      <c r="P24" s="59">
        <f t="shared" si="4"/>
        <v>0</v>
      </c>
      <c r="Q24" s="59">
        <f t="shared" si="5"/>
        <v>0</v>
      </c>
      <c r="S24" s="50"/>
    </row>
    <row r="25" spans="1:19" ht="60.75" customHeight="1" x14ac:dyDescent="0.3">
      <c r="A25" s="124"/>
      <c r="B25" s="103" t="s">
        <v>30</v>
      </c>
      <c r="C25" s="106" t="s">
        <v>31</v>
      </c>
      <c r="D25" s="109" t="s">
        <v>32</v>
      </c>
      <c r="E25" s="18" t="s">
        <v>33</v>
      </c>
      <c r="F25" s="19" t="s">
        <v>34</v>
      </c>
      <c r="G25" s="20" t="s">
        <v>35</v>
      </c>
      <c r="H25" s="78">
        <v>100</v>
      </c>
      <c r="I25" s="78">
        <v>100</v>
      </c>
      <c r="J25" s="74">
        <v>10</v>
      </c>
      <c r="K25" s="74">
        <f t="shared" ref="K25:K28" si="7">IF(H25=0,0, IF(I25*100/H25-100&gt;=-10,0,I25*100/H25-100+10))</f>
        <v>0</v>
      </c>
      <c r="L25" s="74"/>
      <c r="M25" s="75" t="str">
        <f t="shared" ref="M25:M28" si="8">IF(K25&lt;&gt;0, "Муниципальное задание не выполнено",IF(K25=0, "Муниципальное задание выполнено"))</f>
        <v>Муниципальное задание выполнено</v>
      </c>
      <c r="N25" s="74">
        <f t="shared" si="6"/>
        <v>100</v>
      </c>
      <c r="O25" s="81"/>
      <c r="P25" s="59">
        <f t="shared" si="4"/>
        <v>1</v>
      </c>
      <c r="Q25" s="59">
        <f t="shared" si="5"/>
        <v>1</v>
      </c>
      <c r="S25" s="50">
        <f>SUM([3]Медиа!$FU$113:$GG$113)</f>
        <v>100</v>
      </c>
    </row>
    <row r="26" spans="1:19" ht="18.75" customHeight="1" x14ac:dyDescent="0.3">
      <c r="A26" s="124"/>
      <c r="B26" s="104"/>
      <c r="C26" s="107"/>
      <c r="D26" s="110"/>
      <c r="E26" s="18" t="s">
        <v>33</v>
      </c>
      <c r="F26" s="19" t="s">
        <v>36</v>
      </c>
      <c r="G26" s="20" t="s">
        <v>35</v>
      </c>
      <c r="H26" s="78">
        <v>100</v>
      </c>
      <c r="I26" s="78">
        <v>100</v>
      </c>
      <c r="J26" s="74">
        <v>10</v>
      </c>
      <c r="K26" s="74">
        <f t="shared" si="7"/>
        <v>0</v>
      </c>
      <c r="L26" s="74"/>
      <c r="M26" s="75" t="str">
        <f t="shared" si="8"/>
        <v>Муниципальное задание выполнено</v>
      </c>
      <c r="N26" s="74">
        <f t="shared" si="6"/>
        <v>100</v>
      </c>
      <c r="O26" s="81"/>
      <c r="P26" s="59">
        <f t="shared" si="4"/>
        <v>1</v>
      </c>
      <c r="Q26" s="59">
        <f t="shared" si="5"/>
        <v>1</v>
      </c>
      <c r="S26" s="50">
        <f>SUM([3]Медиа!$FU$114:$GG$114)</f>
        <v>100</v>
      </c>
    </row>
    <row r="27" spans="1:19" ht="42" customHeight="1" x14ac:dyDescent="0.3">
      <c r="A27" s="124"/>
      <c r="B27" s="105"/>
      <c r="C27" s="108"/>
      <c r="D27" s="111"/>
      <c r="E27" s="8" t="s">
        <v>16</v>
      </c>
      <c r="F27" s="21" t="s">
        <v>37</v>
      </c>
      <c r="G27" s="10" t="s">
        <v>38</v>
      </c>
      <c r="H27" s="79">
        <v>5</v>
      </c>
      <c r="I27" s="79">
        <v>5</v>
      </c>
      <c r="J27" s="74">
        <v>10</v>
      </c>
      <c r="K27" s="74">
        <f t="shared" si="7"/>
        <v>0</v>
      </c>
      <c r="L27" s="74"/>
      <c r="M27" s="75" t="str">
        <f t="shared" si="8"/>
        <v>Муниципальное задание выполнено</v>
      </c>
      <c r="N27" s="74">
        <f t="shared" si="6"/>
        <v>100</v>
      </c>
      <c r="O27" s="81"/>
      <c r="P27" s="59">
        <f t="shared" si="4"/>
        <v>1</v>
      </c>
      <c r="Q27" s="59">
        <f t="shared" si="5"/>
        <v>1</v>
      </c>
      <c r="S27" s="50">
        <f>SUM([3]Медиа!$CX$124:$DI$124)</f>
        <v>5</v>
      </c>
    </row>
    <row r="28" spans="1:19" ht="42" hidden="1" customHeight="1" x14ac:dyDescent="0.3">
      <c r="A28" s="124"/>
      <c r="B28" s="22" t="s">
        <v>39</v>
      </c>
      <c r="C28" s="23" t="s">
        <v>40</v>
      </c>
      <c r="D28" s="24" t="s">
        <v>12</v>
      </c>
      <c r="E28" s="25" t="s">
        <v>16</v>
      </c>
      <c r="F28" s="26" t="s">
        <v>41</v>
      </c>
      <c r="G28" s="27" t="s">
        <v>42</v>
      </c>
      <c r="H28" s="80"/>
      <c r="I28" s="80"/>
      <c r="J28" s="74">
        <v>10</v>
      </c>
      <c r="K28" s="74">
        <f t="shared" si="7"/>
        <v>0</v>
      </c>
      <c r="L28" s="74"/>
      <c r="M28" s="75" t="str">
        <f t="shared" si="8"/>
        <v>Муниципальное задание выполнено</v>
      </c>
      <c r="N28" s="74" t="e">
        <f t="shared" si="6"/>
        <v>#DIV/0!</v>
      </c>
      <c r="O28" s="81"/>
      <c r="P28" s="59">
        <f t="shared" si="4"/>
        <v>0</v>
      </c>
      <c r="Q28" s="59">
        <f t="shared" si="5"/>
        <v>0</v>
      </c>
      <c r="S28" s="50">
        <v>0</v>
      </c>
    </row>
    <row r="29" spans="1:19" ht="19.5" customHeight="1" x14ac:dyDescent="0.3">
      <c r="A29" s="28"/>
      <c r="B29" s="29"/>
      <c r="C29" s="30"/>
      <c r="D29" s="56"/>
      <c r="E29" s="32"/>
      <c r="F29" s="33"/>
      <c r="G29" s="34"/>
      <c r="H29" s="35"/>
      <c r="I29" s="35"/>
      <c r="J29" s="36"/>
      <c r="K29" s="37"/>
      <c r="L29" s="37"/>
      <c r="M29" s="38"/>
      <c r="N29" s="39"/>
    </row>
    <row r="30" spans="1:19" ht="19.5" customHeight="1" x14ac:dyDescent="0.3">
      <c r="A30" s="28"/>
      <c r="B30" s="29"/>
      <c r="C30" s="30"/>
      <c r="D30" s="56"/>
      <c r="E30" s="32"/>
      <c r="F30" s="33"/>
      <c r="G30" s="34"/>
      <c r="H30" s="35"/>
      <c r="I30" s="35"/>
      <c r="J30" s="36"/>
      <c r="K30" s="37"/>
      <c r="L30" s="37"/>
      <c r="M30" s="38"/>
      <c r="N30" s="39"/>
    </row>
    <row r="31" spans="1:19" x14ac:dyDescent="0.25">
      <c r="G31" s="41"/>
      <c r="M31" s="42"/>
    </row>
    <row r="32" spans="1:19" s="46" customFormat="1" ht="25.5" customHeight="1" x14ac:dyDescent="0.3">
      <c r="A32" s="43" t="s">
        <v>64</v>
      </c>
      <c r="B32" s="43"/>
      <c r="C32" s="44"/>
      <c r="D32" s="57"/>
      <c r="E32" s="45"/>
      <c r="G32" s="47"/>
      <c r="J32" s="112"/>
      <c r="K32" s="112"/>
      <c r="L32" s="67"/>
      <c r="O32"/>
      <c r="P32"/>
      <c r="Q32"/>
      <c r="R32"/>
    </row>
    <row r="33" spans="1:18" s="46" customFormat="1" ht="25.5" customHeight="1" x14ac:dyDescent="0.3">
      <c r="B33" s="48"/>
      <c r="D33" s="58"/>
      <c r="G33" s="47"/>
      <c r="O33"/>
      <c r="P33"/>
      <c r="Q33"/>
      <c r="R33"/>
    </row>
    <row r="34" spans="1:18" s="46" customFormat="1" ht="18.75" x14ac:dyDescent="0.3">
      <c r="B34" s="48"/>
      <c r="D34" s="58"/>
      <c r="O34"/>
      <c r="P34"/>
      <c r="Q34"/>
      <c r="R34"/>
    </row>
    <row r="35" spans="1:18" s="46" customFormat="1" ht="31.5" customHeight="1" x14ac:dyDescent="0.3">
      <c r="A35" s="101" t="s">
        <v>52</v>
      </c>
      <c r="B35" s="101"/>
      <c r="C35" s="101"/>
      <c r="D35" s="101"/>
      <c r="E35" s="49"/>
      <c r="F35" s="49"/>
      <c r="G35" s="49"/>
      <c r="H35" s="49"/>
      <c r="I35" s="49"/>
      <c r="J35" s="102"/>
      <c r="K35" s="102"/>
      <c r="L35" s="102"/>
      <c r="M35" s="102"/>
      <c r="O35"/>
      <c r="P35"/>
      <c r="Q35"/>
      <c r="R35"/>
    </row>
    <row r="36" spans="1:18" s="46" customFormat="1" ht="18.75" x14ac:dyDescent="0.3">
      <c r="B36" s="48"/>
      <c r="D36" s="58"/>
      <c r="O36"/>
      <c r="P36"/>
      <c r="Q36"/>
      <c r="R36"/>
    </row>
    <row r="37" spans="1:18" x14ac:dyDescent="0.25">
      <c r="N37" s="82">
        <f>SUBTOTAL(101,N4:N28)</f>
        <v>100</v>
      </c>
    </row>
    <row r="38" spans="1:18" x14ac:dyDescent="0.25">
      <c r="H38" s="50"/>
      <c r="I38" s="50"/>
    </row>
    <row r="39" spans="1:18" x14ac:dyDescent="0.25">
      <c r="H39" s="50"/>
      <c r="I39" s="50"/>
      <c r="N39" s="85">
        <f>SUBTOTAL(5,N4:N28)</f>
        <v>100</v>
      </c>
    </row>
    <row r="40" spans="1:18" x14ac:dyDescent="0.25">
      <c r="G40" s="51"/>
      <c r="H40" s="52"/>
      <c r="I40" s="52"/>
      <c r="J40" s="50"/>
    </row>
    <row r="41" spans="1:18" x14ac:dyDescent="0.25">
      <c r="G41" s="51"/>
      <c r="H41" s="53"/>
      <c r="I41" s="53"/>
      <c r="J41" s="50"/>
    </row>
    <row r="42" spans="1:18" x14ac:dyDescent="0.25">
      <c r="G42" s="51"/>
      <c r="H42" s="53"/>
      <c r="I42" s="53"/>
      <c r="J42" s="50"/>
    </row>
    <row r="43" spans="1:18" x14ac:dyDescent="0.25">
      <c r="G43" s="51"/>
      <c r="H43" s="53"/>
      <c r="I43" s="53"/>
      <c r="J43" s="50"/>
    </row>
    <row r="44" spans="1:18" x14ac:dyDescent="0.25">
      <c r="G44" s="51"/>
    </row>
    <row r="45" spans="1:18" x14ac:dyDescent="0.25">
      <c r="G45" s="51"/>
    </row>
  </sheetData>
  <autoFilter ref="F2:N28">
    <filterColumn colId="2">
      <customFilters>
        <customFilter operator="notEqual" val=" "/>
      </customFilters>
    </filterColumn>
  </autoFilter>
  <customSheetViews>
    <customSheetView guid="{4EDCDB76-F31B-4909-8115-C5ED288F7B7E}" scale="60" showPageBreaks="1" fitToPage="1" printArea="1" filter="1" showAutoFilter="1" hiddenColumns="1" view="pageBreakPreview">
      <selection activeCell="M4" sqref="M4:M28"/>
      <pageMargins left="0.70866141732283472" right="0.70866141732283472" top="0.74803149606299213" bottom="0.15748031496062992" header="0.31496062992125984" footer="0.31496062992125984"/>
      <pageSetup paperSize="9" scale="35" orientation="landscape" r:id="rId1"/>
      <autoFilter ref="F2:N28">
        <filterColumn colId="2">
          <customFilters>
            <customFilter operator="notEqual" val=" "/>
          </customFilters>
        </filterColumn>
      </autoFilter>
    </customSheetView>
    <customSheetView guid="{AE17B5BD-E186-40E6-AB2D-36A5D1B4074A}" scale="60" showPageBreaks="1" fitToPage="1" printArea="1" showAutoFilter="1" view="pageBreakPreview" topLeftCell="H1">
      <selection activeCell="Q1" sqref="Q1:S1048576"/>
      <pageMargins left="0.70866141732283472" right="0.70866141732283472" top="0.74803149606299213" bottom="0.15748031496062992" header="0.31496062992125984" footer="0.31496062992125984"/>
      <pageSetup paperSize="9" scale="36" orientation="landscape" r:id="rId2"/>
      <autoFilter ref="F2:M28"/>
    </customSheetView>
  </customSheetViews>
  <mergeCells count="29">
    <mergeCell ref="B1:N1"/>
    <mergeCell ref="A4:A28"/>
    <mergeCell ref="B4:B6"/>
    <mergeCell ref="C4:C6"/>
    <mergeCell ref="D4:D6"/>
    <mergeCell ref="B7:B9"/>
    <mergeCell ref="C7:C9"/>
    <mergeCell ref="D7:D9"/>
    <mergeCell ref="B10:B12"/>
    <mergeCell ref="C10:C12"/>
    <mergeCell ref="D10:D12"/>
    <mergeCell ref="B16:B18"/>
    <mergeCell ref="C16:C18"/>
    <mergeCell ref="D16:D18"/>
    <mergeCell ref="B13:B15"/>
    <mergeCell ref="C13:C15"/>
    <mergeCell ref="D13:D15"/>
    <mergeCell ref="B19:B21"/>
    <mergeCell ref="C19:C21"/>
    <mergeCell ref="D19:D21"/>
    <mergeCell ref="B22:B24"/>
    <mergeCell ref="C22:C24"/>
    <mergeCell ref="D22:D24"/>
    <mergeCell ref="J32:K32"/>
    <mergeCell ref="A35:D35"/>
    <mergeCell ref="J35:M35"/>
    <mergeCell ref="B25:B27"/>
    <mergeCell ref="C25:C27"/>
    <mergeCell ref="D25:D27"/>
  </mergeCells>
  <conditionalFormatting sqref="S3">
    <cfRule type="expression" dxfId="835" priority="110">
      <formula>S3&lt;&gt;H3</formula>
    </cfRule>
  </conditionalFormatting>
  <conditionalFormatting sqref="S4">
    <cfRule type="expression" dxfId="834" priority="109">
      <formula>S4&lt;&gt;H4</formula>
    </cfRule>
  </conditionalFormatting>
  <conditionalFormatting sqref="S5">
    <cfRule type="expression" dxfId="833" priority="108">
      <formula>S5&lt;&gt;H5</formula>
    </cfRule>
  </conditionalFormatting>
  <conditionalFormatting sqref="S6">
    <cfRule type="expression" dxfId="832" priority="107">
      <formula>S6&lt;&gt;H6</formula>
    </cfRule>
  </conditionalFormatting>
  <conditionalFormatting sqref="S7">
    <cfRule type="expression" dxfId="831" priority="106">
      <formula>S7&lt;&gt;H7</formula>
    </cfRule>
  </conditionalFormatting>
  <conditionalFormatting sqref="S8">
    <cfRule type="expression" dxfId="830" priority="105">
      <formula>S8&lt;&gt;H8</formula>
    </cfRule>
  </conditionalFormatting>
  <conditionalFormatting sqref="S9">
    <cfRule type="expression" dxfId="829" priority="104">
      <formula>S9&lt;&gt;H9</formula>
    </cfRule>
  </conditionalFormatting>
  <conditionalFormatting sqref="S10">
    <cfRule type="expression" dxfId="828" priority="103">
      <formula>S10&lt;&gt;H10</formula>
    </cfRule>
  </conditionalFormatting>
  <conditionalFormatting sqref="S11">
    <cfRule type="expression" dxfId="827" priority="102">
      <formula>S11&lt;&gt;H11</formula>
    </cfRule>
  </conditionalFormatting>
  <conditionalFormatting sqref="S12">
    <cfRule type="expression" dxfId="826" priority="101">
      <formula>S12&lt;&gt;H12</formula>
    </cfRule>
  </conditionalFormatting>
  <conditionalFormatting sqref="S13">
    <cfRule type="expression" dxfId="825" priority="100">
      <formula>S13&lt;&gt;H13</formula>
    </cfRule>
  </conditionalFormatting>
  <conditionalFormatting sqref="S14">
    <cfRule type="expression" dxfId="824" priority="99">
      <formula>S14&lt;&gt;H14</formula>
    </cfRule>
  </conditionalFormatting>
  <conditionalFormatting sqref="S15">
    <cfRule type="expression" dxfId="823" priority="98">
      <formula>S15&lt;&gt;H15</formula>
    </cfRule>
  </conditionalFormatting>
  <conditionalFormatting sqref="S16">
    <cfRule type="expression" dxfId="822" priority="97">
      <formula>S16&lt;&gt;H16</formula>
    </cfRule>
  </conditionalFormatting>
  <conditionalFormatting sqref="S17">
    <cfRule type="expression" dxfId="821" priority="96">
      <formula>S17&lt;&gt;H17</formula>
    </cfRule>
  </conditionalFormatting>
  <conditionalFormatting sqref="S18">
    <cfRule type="expression" dxfId="820" priority="95">
      <formula>S18&lt;&gt;H18</formula>
    </cfRule>
  </conditionalFormatting>
  <conditionalFormatting sqref="S19">
    <cfRule type="expression" dxfId="819" priority="94">
      <formula>S19&lt;&gt;H19</formula>
    </cfRule>
  </conditionalFormatting>
  <conditionalFormatting sqref="S20">
    <cfRule type="expression" dxfId="818" priority="93">
      <formula>S20&lt;&gt;H20</formula>
    </cfRule>
  </conditionalFormatting>
  <conditionalFormatting sqref="S24">
    <cfRule type="expression" dxfId="817" priority="92">
      <formula>S24&lt;&gt;H24</formula>
    </cfRule>
  </conditionalFormatting>
  <conditionalFormatting sqref="S25">
    <cfRule type="expression" dxfId="816" priority="91">
      <formula>S25&lt;&gt;H25</formula>
    </cfRule>
  </conditionalFormatting>
  <conditionalFormatting sqref="S26">
    <cfRule type="expression" dxfId="815" priority="90">
      <formula>S26&lt;&gt;H26</formula>
    </cfRule>
  </conditionalFormatting>
  <conditionalFormatting sqref="S27">
    <cfRule type="expression" dxfId="814" priority="89">
      <formula>S27&lt;&gt;H27</formula>
    </cfRule>
  </conditionalFormatting>
  <conditionalFormatting sqref="S4">
    <cfRule type="expression" dxfId="813" priority="88">
      <formula>S4&lt;&gt;H4</formula>
    </cfRule>
  </conditionalFormatting>
  <conditionalFormatting sqref="S5">
    <cfRule type="expression" dxfId="812" priority="87">
      <formula>S5&lt;&gt;H5</formula>
    </cfRule>
  </conditionalFormatting>
  <conditionalFormatting sqref="S6">
    <cfRule type="expression" dxfId="811" priority="86">
      <formula>S6&lt;&gt;H6</formula>
    </cfRule>
  </conditionalFormatting>
  <conditionalFormatting sqref="S7">
    <cfRule type="expression" dxfId="810" priority="85">
      <formula>S7&lt;&gt;H7</formula>
    </cfRule>
  </conditionalFormatting>
  <conditionalFormatting sqref="S8">
    <cfRule type="expression" dxfId="809" priority="84">
      <formula>S8&lt;&gt;H8</formula>
    </cfRule>
  </conditionalFormatting>
  <conditionalFormatting sqref="S9">
    <cfRule type="expression" dxfId="808" priority="83">
      <formula>S9&lt;&gt;H9</formula>
    </cfRule>
  </conditionalFormatting>
  <conditionalFormatting sqref="S10">
    <cfRule type="expression" dxfId="807" priority="82">
      <formula>S10&lt;&gt;H10</formula>
    </cfRule>
  </conditionalFormatting>
  <conditionalFormatting sqref="S11">
    <cfRule type="expression" dxfId="806" priority="81">
      <formula>S11&lt;&gt;H11</formula>
    </cfRule>
  </conditionalFormatting>
  <conditionalFormatting sqref="S12">
    <cfRule type="expression" dxfId="805" priority="80">
      <formula>S12&lt;&gt;H12</formula>
    </cfRule>
  </conditionalFormatting>
  <conditionalFormatting sqref="S13">
    <cfRule type="expression" dxfId="804" priority="79">
      <formula>S13&lt;&gt;H13</formula>
    </cfRule>
  </conditionalFormatting>
  <conditionalFormatting sqref="S14">
    <cfRule type="expression" dxfId="803" priority="78">
      <formula>S14&lt;&gt;H14</formula>
    </cfRule>
  </conditionalFormatting>
  <conditionalFormatting sqref="S15">
    <cfRule type="expression" dxfId="802" priority="77">
      <formula>S15&lt;&gt;H15</formula>
    </cfRule>
  </conditionalFormatting>
  <conditionalFormatting sqref="S16">
    <cfRule type="expression" dxfId="801" priority="76">
      <formula>S16&lt;&gt;H16</formula>
    </cfRule>
  </conditionalFormatting>
  <conditionalFormatting sqref="S17">
    <cfRule type="expression" dxfId="800" priority="75">
      <formula>S17&lt;&gt;H17</formula>
    </cfRule>
  </conditionalFormatting>
  <conditionalFormatting sqref="S18">
    <cfRule type="expression" dxfId="799" priority="74">
      <formula>S18&lt;&gt;H18</formula>
    </cfRule>
  </conditionalFormatting>
  <conditionalFormatting sqref="S19">
    <cfRule type="expression" dxfId="798" priority="73">
      <formula>S19&lt;&gt;H19</formula>
    </cfRule>
  </conditionalFormatting>
  <conditionalFormatting sqref="S20">
    <cfRule type="expression" dxfId="797" priority="72">
      <formula>S20&lt;&gt;H20</formula>
    </cfRule>
  </conditionalFormatting>
  <conditionalFormatting sqref="S21">
    <cfRule type="expression" dxfId="796" priority="71">
      <formula>S21&lt;&gt;H21</formula>
    </cfRule>
  </conditionalFormatting>
  <conditionalFormatting sqref="S25">
    <cfRule type="expression" dxfId="795" priority="70">
      <formula>S25&lt;&gt;H25</formula>
    </cfRule>
  </conditionalFormatting>
  <conditionalFormatting sqref="S26">
    <cfRule type="expression" dxfId="794" priority="69">
      <formula>S26&lt;&gt;H26</formula>
    </cfRule>
  </conditionalFormatting>
  <conditionalFormatting sqref="S27">
    <cfRule type="expression" dxfId="793" priority="68">
      <formula>S27&lt;&gt;H27</formula>
    </cfRule>
  </conditionalFormatting>
  <conditionalFormatting sqref="S28">
    <cfRule type="expression" dxfId="792" priority="67">
      <formula>S28&lt;&gt;H28</formula>
    </cfRule>
  </conditionalFormatting>
  <conditionalFormatting sqref="M4">
    <cfRule type="expression" dxfId="791" priority="66">
      <formula>K4&lt;&gt;0</formula>
    </cfRule>
  </conditionalFormatting>
  <conditionalFormatting sqref="M6">
    <cfRule type="expression" dxfId="790" priority="65">
      <formula>K6&lt;&gt;0</formula>
    </cfRule>
  </conditionalFormatting>
  <conditionalFormatting sqref="M7">
    <cfRule type="expression" dxfId="789" priority="64">
      <formula>K7&lt;&gt;0</formula>
    </cfRule>
  </conditionalFormatting>
  <conditionalFormatting sqref="M8">
    <cfRule type="expression" dxfId="788" priority="63">
      <formula>K8&lt;&gt;0</formula>
    </cfRule>
  </conditionalFormatting>
  <conditionalFormatting sqref="M9">
    <cfRule type="expression" dxfId="787" priority="62">
      <formula>K9&lt;&gt;0</formula>
    </cfRule>
  </conditionalFormatting>
  <conditionalFormatting sqref="M10">
    <cfRule type="expression" dxfId="786" priority="61">
      <formula>K10&lt;&gt;0</formula>
    </cfRule>
  </conditionalFormatting>
  <conditionalFormatting sqref="M11">
    <cfRule type="expression" dxfId="785" priority="60">
      <formula>K11&lt;&gt;0</formula>
    </cfRule>
  </conditionalFormatting>
  <conditionalFormatting sqref="M12">
    <cfRule type="expression" dxfId="784" priority="59">
      <formula>K12&lt;&gt;0</formula>
    </cfRule>
  </conditionalFormatting>
  <conditionalFormatting sqref="M13">
    <cfRule type="expression" dxfId="783" priority="58">
      <formula>K13&lt;&gt;0</formula>
    </cfRule>
  </conditionalFormatting>
  <conditionalFormatting sqref="M14">
    <cfRule type="expression" dxfId="782" priority="57">
      <formula>K14&lt;&gt;0</formula>
    </cfRule>
  </conditionalFormatting>
  <conditionalFormatting sqref="M15">
    <cfRule type="expression" dxfId="781" priority="56">
      <formula>K15&lt;&gt;0</formula>
    </cfRule>
  </conditionalFormatting>
  <conditionalFormatting sqref="M16">
    <cfRule type="expression" dxfId="780" priority="55">
      <formula>K16&lt;&gt;0</formula>
    </cfRule>
  </conditionalFormatting>
  <conditionalFormatting sqref="M17">
    <cfRule type="expression" dxfId="779" priority="54">
      <formula>K17&lt;&gt;0</formula>
    </cfRule>
  </conditionalFormatting>
  <conditionalFormatting sqref="M18">
    <cfRule type="expression" dxfId="778" priority="53">
      <formula>K18&lt;&gt;0</formula>
    </cfRule>
  </conditionalFormatting>
  <conditionalFormatting sqref="M19">
    <cfRule type="expression" dxfId="777" priority="52">
      <formula>K19&lt;&gt;0</formula>
    </cfRule>
  </conditionalFormatting>
  <conditionalFormatting sqref="M20">
    <cfRule type="expression" dxfId="776" priority="51">
      <formula>K20&lt;&gt;0</formula>
    </cfRule>
  </conditionalFormatting>
  <conditionalFormatting sqref="M21">
    <cfRule type="expression" dxfId="775" priority="50">
      <formula>K21&lt;&gt;0</formula>
    </cfRule>
  </conditionalFormatting>
  <conditionalFormatting sqref="M22">
    <cfRule type="expression" dxfId="774" priority="49">
      <formula>K22&lt;&gt;0</formula>
    </cfRule>
  </conditionalFormatting>
  <conditionalFormatting sqref="M23">
    <cfRule type="expression" dxfId="773" priority="48">
      <formula>K23&lt;&gt;0</formula>
    </cfRule>
  </conditionalFormatting>
  <conditionalFormatting sqref="M24">
    <cfRule type="expression" dxfId="772" priority="47">
      <formula>K24&lt;&gt;0</formula>
    </cfRule>
  </conditionalFormatting>
  <conditionalFormatting sqref="M28">
    <cfRule type="expression" dxfId="771" priority="46">
      <formula>K28&lt;&gt;0</formula>
    </cfRule>
  </conditionalFormatting>
  <conditionalFormatting sqref="O28">
    <cfRule type="expression" dxfId="770" priority="45">
      <formula>L28&lt;&gt;0</formula>
    </cfRule>
  </conditionalFormatting>
  <conditionalFormatting sqref="N28">
    <cfRule type="expression" dxfId="769" priority="44">
      <formula>L28&lt;&gt;0</formula>
    </cfRule>
  </conditionalFormatting>
  <conditionalFormatting sqref="N28">
    <cfRule type="expression" dxfId="768" priority="43">
      <formula>L28&lt;&gt;0</formula>
    </cfRule>
  </conditionalFormatting>
  <conditionalFormatting sqref="N28">
    <cfRule type="expression" dxfId="767" priority="42">
      <formula>L28&lt;&gt;0</formula>
    </cfRule>
  </conditionalFormatting>
  <conditionalFormatting sqref="N28">
    <cfRule type="expression" dxfId="766" priority="41">
      <formula>L28&lt;&gt;0</formula>
    </cfRule>
  </conditionalFormatting>
  <conditionalFormatting sqref="N28">
    <cfRule type="expression" dxfId="765" priority="40">
      <formula>K28&lt;&gt;0</formula>
    </cfRule>
  </conditionalFormatting>
  <conditionalFormatting sqref="M28">
    <cfRule type="expression" dxfId="764" priority="39">
      <formula>K28&lt;&gt;0</formula>
    </cfRule>
  </conditionalFormatting>
  <conditionalFormatting sqref="M28">
    <cfRule type="expression" dxfId="763" priority="38">
      <formula>K28&lt;&gt;0</formula>
    </cfRule>
  </conditionalFormatting>
  <conditionalFormatting sqref="M28">
    <cfRule type="expression" dxfId="762" priority="37">
      <formula>K28&lt;&gt;0</formula>
    </cfRule>
  </conditionalFormatting>
  <conditionalFormatting sqref="M28">
    <cfRule type="expression" dxfId="761" priority="36">
      <formula>K28&lt;&gt;0</formula>
    </cfRule>
  </conditionalFormatting>
  <conditionalFormatting sqref="M25:N27">
    <cfRule type="expression" dxfId="760" priority="35">
      <formula>K25&lt;&gt;0</formula>
    </cfRule>
  </conditionalFormatting>
  <conditionalFormatting sqref="M25:N27">
    <cfRule type="expression" dxfId="759" priority="34">
      <formula>K25&lt;&gt;0</formula>
    </cfRule>
  </conditionalFormatting>
  <conditionalFormatting sqref="N28">
    <cfRule type="expression" dxfId="758" priority="33">
      <formula>L28&lt;&gt;0</formula>
    </cfRule>
  </conditionalFormatting>
  <conditionalFormatting sqref="O28">
    <cfRule type="expression" dxfId="757" priority="32">
      <formula>M28&lt;&gt;0</formula>
    </cfRule>
  </conditionalFormatting>
  <conditionalFormatting sqref="O28">
    <cfRule type="expression" dxfId="756" priority="31">
      <formula>M28&lt;&gt;0</formula>
    </cfRule>
  </conditionalFormatting>
  <conditionalFormatting sqref="O28">
    <cfRule type="expression" dxfId="755" priority="30">
      <formula>M28&lt;&gt;0</formula>
    </cfRule>
  </conditionalFormatting>
  <conditionalFormatting sqref="O28">
    <cfRule type="expression" dxfId="754" priority="29">
      <formula>M28&lt;&gt;0</formula>
    </cfRule>
  </conditionalFormatting>
  <conditionalFormatting sqref="O28">
    <cfRule type="expression" dxfId="753" priority="28">
      <formula>L28&lt;&gt;0</formula>
    </cfRule>
  </conditionalFormatting>
  <conditionalFormatting sqref="N28">
    <cfRule type="expression" dxfId="752" priority="27">
      <formula>L28&lt;&gt;0</formula>
    </cfRule>
  </conditionalFormatting>
  <conditionalFormatting sqref="N28">
    <cfRule type="expression" dxfId="751" priority="26">
      <formula>L28&lt;&gt;0</formula>
    </cfRule>
  </conditionalFormatting>
  <conditionalFormatting sqref="N28">
    <cfRule type="expression" dxfId="750" priority="25">
      <formula>L28&lt;&gt;0</formula>
    </cfRule>
  </conditionalFormatting>
  <conditionalFormatting sqref="N28">
    <cfRule type="expression" dxfId="749" priority="24">
      <formula>L28&lt;&gt;0</formula>
    </cfRule>
  </conditionalFormatting>
  <conditionalFormatting sqref="N25:O27">
    <cfRule type="expression" dxfId="748" priority="23">
      <formula>L25&lt;&gt;0</formula>
    </cfRule>
  </conditionalFormatting>
  <conditionalFormatting sqref="N25:O27">
    <cfRule type="expression" dxfId="747" priority="22">
      <formula>L25&lt;&gt;0</formula>
    </cfRule>
  </conditionalFormatting>
  <conditionalFormatting sqref="N25">
    <cfRule type="expression" dxfId="746" priority="21">
      <formula>L25&lt;&gt;0</formula>
    </cfRule>
  </conditionalFormatting>
  <conditionalFormatting sqref="N26">
    <cfRule type="expression" dxfId="745" priority="20">
      <formula>L26&lt;&gt;0</formula>
    </cfRule>
  </conditionalFormatting>
  <conditionalFormatting sqref="N27">
    <cfRule type="expression" dxfId="744" priority="19">
      <formula>L27&lt;&gt;0</formula>
    </cfRule>
  </conditionalFormatting>
  <conditionalFormatting sqref="N28">
    <cfRule type="expression" dxfId="743" priority="18">
      <formula>L28&lt;&gt;0</formula>
    </cfRule>
  </conditionalFormatting>
  <conditionalFormatting sqref="M28">
    <cfRule type="expression" dxfId="742" priority="17">
      <formula>K28&lt;&gt;0</formula>
    </cfRule>
  </conditionalFormatting>
  <conditionalFormatting sqref="N28">
    <cfRule type="expression" dxfId="741" priority="16">
      <formula>L28&lt;&gt;0</formula>
    </cfRule>
  </conditionalFormatting>
  <conditionalFormatting sqref="N28">
    <cfRule type="expression" dxfId="740" priority="15">
      <formula>L28&lt;&gt;0</formula>
    </cfRule>
  </conditionalFormatting>
  <conditionalFormatting sqref="N28">
    <cfRule type="expression" dxfId="739" priority="14">
      <formula>L28&lt;&gt;0</formula>
    </cfRule>
  </conditionalFormatting>
  <conditionalFormatting sqref="N28">
    <cfRule type="expression" dxfId="738" priority="13">
      <formula>L28&lt;&gt;0</formula>
    </cfRule>
  </conditionalFormatting>
  <conditionalFormatting sqref="N28">
    <cfRule type="expression" dxfId="737" priority="12">
      <formula>K28&lt;&gt;0</formula>
    </cfRule>
  </conditionalFormatting>
  <conditionalFormatting sqref="M28">
    <cfRule type="expression" dxfId="736" priority="11">
      <formula>K28&lt;&gt;0</formula>
    </cfRule>
  </conditionalFormatting>
  <conditionalFormatting sqref="M28">
    <cfRule type="expression" dxfId="735" priority="10">
      <formula>K28&lt;&gt;0</formula>
    </cfRule>
  </conditionalFormatting>
  <conditionalFormatting sqref="M28">
    <cfRule type="expression" dxfId="734" priority="9">
      <formula>K28&lt;&gt;0</formula>
    </cfRule>
  </conditionalFormatting>
  <conditionalFormatting sqref="M28">
    <cfRule type="expression" dxfId="733" priority="8">
      <formula>K28&lt;&gt;0</formula>
    </cfRule>
  </conditionalFormatting>
  <conditionalFormatting sqref="M25:N27">
    <cfRule type="expression" dxfId="732" priority="7">
      <formula>K25&lt;&gt;0</formula>
    </cfRule>
  </conditionalFormatting>
  <conditionalFormatting sqref="M25:N27">
    <cfRule type="expression" dxfId="731" priority="6">
      <formula>K25&lt;&gt;0</formula>
    </cfRule>
  </conditionalFormatting>
  <conditionalFormatting sqref="M25">
    <cfRule type="expression" dxfId="730" priority="5">
      <formula>K25&lt;&gt;0</formula>
    </cfRule>
  </conditionalFormatting>
  <conditionalFormatting sqref="M26">
    <cfRule type="expression" dxfId="729" priority="4">
      <formula>K26&lt;&gt;0</formula>
    </cfRule>
  </conditionalFormatting>
  <conditionalFormatting sqref="M27">
    <cfRule type="expression" dxfId="728" priority="3">
      <formula>K27&lt;&gt;0</formula>
    </cfRule>
  </conditionalFormatting>
  <conditionalFormatting sqref="M28">
    <cfRule type="expression" dxfId="727" priority="2">
      <formula>K28&lt;&gt;0</formula>
    </cfRule>
  </conditionalFormatting>
  <conditionalFormatting sqref="M5">
    <cfRule type="expression" dxfId="726" priority="1">
      <formula>K5&lt;&gt;0</formula>
    </cfRule>
  </conditionalFormatting>
  <pageMargins left="0.70866141732283472" right="0.70866141732283472" top="0.74803149606299213" bottom="0.15748031496062992" header="0.31496062992125984" footer="0.31496062992125984"/>
  <pageSetup paperSize="9" scale="35" orientation="landscape"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92D050"/>
    <pageSetUpPr fitToPage="1"/>
  </sheetPr>
  <dimension ref="A1:Y45"/>
  <sheetViews>
    <sheetView zoomScale="57" zoomScaleNormal="57" workbookViewId="0">
      <selection activeCell="I19" sqref="I19"/>
    </sheetView>
  </sheetViews>
  <sheetFormatPr defaultRowHeight="15.75" x14ac:dyDescent="0.25"/>
  <cols>
    <col min="1" max="1" width="17.85546875" style="1" customWidth="1"/>
    <col min="2" max="2" width="23.42578125" style="40" customWidth="1"/>
    <col min="3" max="3" width="33.28515625" style="1" customWidth="1"/>
    <col min="4" max="4" width="13.42578125" style="1" customWidth="1"/>
    <col min="5" max="5" width="16.7109375" style="1" customWidth="1"/>
    <col min="6" max="6" width="93" style="1" customWidth="1"/>
    <col min="7" max="7" width="16.7109375" style="1" customWidth="1"/>
    <col min="8" max="8" width="23" style="1" customWidth="1"/>
    <col min="9" max="9" width="22" style="1" customWidth="1"/>
    <col min="10" max="10" width="22.7109375" style="1" customWidth="1"/>
    <col min="11" max="12" width="23.7109375" style="1" customWidth="1"/>
    <col min="13" max="13" width="19.42578125" style="1" customWidth="1"/>
    <col min="14" max="14" width="24.42578125" style="1" customWidth="1"/>
    <col min="15" max="18" width="9.140625" customWidth="1"/>
    <col min="19" max="19" width="14.5703125" style="1" customWidth="1"/>
    <col min="20" max="21" width="9.140625" style="1" customWidth="1"/>
    <col min="22" max="23" width="9.140625" style="1"/>
    <col min="24" max="24" width="12.140625" style="1" customWidth="1"/>
    <col min="25" max="25" width="15.42578125" style="1" customWidth="1"/>
    <col min="26" max="16384" width="9.140625" style="1"/>
  </cols>
  <sheetData>
    <row r="1" spans="1:25" ht="35.25" customHeight="1" x14ac:dyDescent="0.25">
      <c r="B1" s="122" t="s">
        <v>72</v>
      </c>
      <c r="C1" s="123"/>
      <c r="D1" s="123"/>
      <c r="E1" s="123"/>
      <c r="F1" s="123"/>
      <c r="G1" s="123"/>
      <c r="H1" s="123"/>
      <c r="I1" s="123"/>
      <c r="J1" s="123"/>
      <c r="K1" s="123"/>
      <c r="L1" s="123"/>
      <c r="M1" s="123"/>
      <c r="N1" s="123"/>
      <c r="S1" s="61"/>
    </row>
    <row r="2" spans="1:25" ht="229.15" customHeight="1" x14ac:dyDescent="0.25">
      <c r="A2" s="2" t="s">
        <v>0</v>
      </c>
      <c r="B2" s="72" t="s">
        <v>1</v>
      </c>
      <c r="C2" s="72" t="s">
        <v>2</v>
      </c>
      <c r="D2" s="72" t="s">
        <v>3</v>
      </c>
      <c r="E2" s="72" t="s">
        <v>4</v>
      </c>
      <c r="F2" s="72" t="s">
        <v>5</v>
      </c>
      <c r="G2" s="72" t="s">
        <v>6</v>
      </c>
      <c r="H2" s="72" t="s">
        <v>65</v>
      </c>
      <c r="I2" s="72" t="s">
        <v>66</v>
      </c>
      <c r="J2" s="73" t="s">
        <v>67</v>
      </c>
      <c r="K2" s="73" t="s">
        <v>68</v>
      </c>
      <c r="L2" s="73" t="s">
        <v>69</v>
      </c>
      <c r="M2" s="72" t="s">
        <v>70</v>
      </c>
      <c r="N2" s="72" t="s">
        <v>71</v>
      </c>
      <c r="S2" s="61" t="s">
        <v>53</v>
      </c>
    </row>
    <row r="3" spans="1:25" ht="24" customHeight="1" x14ac:dyDescent="0.3">
      <c r="A3" s="3">
        <v>1</v>
      </c>
      <c r="B3" s="4"/>
      <c r="C3" s="5">
        <v>2</v>
      </c>
      <c r="D3" s="5">
        <v>3</v>
      </c>
      <c r="E3" s="5">
        <v>4</v>
      </c>
      <c r="F3" s="5">
        <v>5</v>
      </c>
      <c r="G3" s="5">
        <v>6</v>
      </c>
      <c r="H3" s="6">
        <v>7</v>
      </c>
      <c r="I3" s="6">
        <v>8</v>
      </c>
      <c r="J3" s="5">
        <v>9</v>
      </c>
      <c r="K3" s="5">
        <v>10</v>
      </c>
      <c r="L3" s="5">
        <v>11</v>
      </c>
      <c r="M3" s="5">
        <v>12</v>
      </c>
      <c r="N3" s="5">
        <v>13</v>
      </c>
      <c r="X3" s="7" t="s">
        <v>7</v>
      </c>
      <c r="Y3" s="7" t="s">
        <v>8</v>
      </c>
    </row>
    <row r="4" spans="1:25" ht="54" customHeight="1" x14ac:dyDescent="0.3">
      <c r="A4" s="124" t="s">
        <v>46</v>
      </c>
      <c r="B4" s="116" t="s">
        <v>10</v>
      </c>
      <c r="C4" s="119" t="s">
        <v>11</v>
      </c>
      <c r="D4" s="113" t="s">
        <v>12</v>
      </c>
      <c r="E4" s="8" t="s">
        <v>13</v>
      </c>
      <c r="F4" s="9" t="s">
        <v>14</v>
      </c>
      <c r="G4" s="10" t="s">
        <v>15</v>
      </c>
      <c r="H4" s="76">
        <v>11995.5</v>
      </c>
      <c r="I4" s="76">
        <v>11995.5</v>
      </c>
      <c r="J4" s="74">
        <v>0</v>
      </c>
      <c r="K4" s="74">
        <f>IF(H4=0,"нет плана", IF(I4*100/H4-100&gt;0,I4-H4,I4*100/H4-100))</f>
        <v>0</v>
      </c>
      <c r="L4" s="70"/>
      <c r="M4" s="75" t="str">
        <f t="shared" ref="M4:M24" si="0">IF(K4&lt;&gt;0, "Муниципальное задание не выполнено",IF(K4=0, "Муниципальное задание выполнено"))</f>
        <v>Муниципальное задание выполнено</v>
      </c>
      <c r="N4" s="74">
        <f t="shared" ref="N4" si="1">IF(I4/H4*100&gt;100,100,I4/H4*100)</f>
        <v>100</v>
      </c>
      <c r="P4" s="59">
        <f>IF(H4&gt;0,1,0)</f>
        <v>1</v>
      </c>
      <c r="Q4" s="59">
        <f>IF(I4&gt;0,1,0)</f>
        <v>1</v>
      </c>
      <c r="S4" s="50">
        <f>SUM('[4]ЦДО сова'!$CR$52:$DA$52)</f>
        <v>11995.5</v>
      </c>
      <c r="T4" s="50"/>
    </row>
    <row r="5" spans="1:25" ht="54" customHeight="1" x14ac:dyDescent="0.3">
      <c r="A5" s="124"/>
      <c r="B5" s="117"/>
      <c r="C5" s="120"/>
      <c r="D5" s="114"/>
      <c r="E5" s="12" t="s">
        <v>16</v>
      </c>
      <c r="F5" s="13" t="s">
        <v>17</v>
      </c>
      <c r="G5" s="12" t="s">
        <v>15</v>
      </c>
      <c r="H5" s="77">
        <v>2268</v>
      </c>
      <c r="I5" s="77">
        <v>2268</v>
      </c>
      <c r="J5" s="11">
        <v>0</v>
      </c>
      <c r="K5" s="74">
        <f t="shared" ref="K5:K24" si="2">IF(H5=0,"нет плана", IF(I5*100/H5-100&gt;0,I5-H5,I5*100/H5-100))</f>
        <v>0</v>
      </c>
      <c r="L5" s="71"/>
      <c r="M5" s="75" t="str">
        <f t="shared" si="0"/>
        <v>Муниципальное задание выполнено</v>
      </c>
      <c r="N5" s="74">
        <f t="shared" ref="N5" si="3">IF(I5/H5*100&gt;100,100,I5/H5*100)</f>
        <v>100</v>
      </c>
      <c r="P5" s="59">
        <f t="shared" ref="P5:P28" si="4">IF(H5&gt;0,1,0)</f>
        <v>1</v>
      </c>
      <c r="Q5" s="59">
        <f t="shared" ref="Q5:Q28" si="5">IF(I5&gt;0,1,0)</f>
        <v>1</v>
      </c>
      <c r="S5" s="50">
        <f>SUM('[4]ЦДО сова'!$CR$53:$DA$53)</f>
        <v>2268</v>
      </c>
    </row>
    <row r="6" spans="1:25" ht="18.75" customHeight="1" x14ac:dyDescent="0.3">
      <c r="A6" s="124"/>
      <c r="B6" s="118"/>
      <c r="C6" s="121"/>
      <c r="D6" s="115"/>
      <c r="E6" s="15" t="s">
        <v>16</v>
      </c>
      <c r="F6" s="13" t="s">
        <v>18</v>
      </c>
      <c r="G6" s="12" t="s">
        <v>15</v>
      </c>
      <c r="H6" s="77">
        <v>9727.5</v>
      </c>
      <c r="I6" s="77">
        <v>9727.5</v>
      </c>
      <c r="J6" s="74">
        <v>0</v>
      </c>
      <c r="K6" s="74">
        <f t="shared" si="2"/>
        <v>0</v>
      </c>
      <c r="L6" s="70"/>
      <c r="M6" s="75" t="str">
        <f t="shared" si="0"/>
        <v>Муниципальное задание выполнено</v>
      </c>
      <c r="N6" s="74">
        <f t="shared" ref="N6:N28" si="6">IF(I6/H6*100&gt;100,100,I6/H6*100)</f>
        <v>100</v>
      </c>
      <c r="P6" s="59">
        <f t="shared" si="4"/>
        <v>1</v>
      </c>
      <c r="Q6" s="59">
        <f t="shared" si="5"/>
        <v>1</v>
      </c>
      <c r="S6" s="50">
        <f>SUM('[4]ЦДО сова'!$CR$54:$DA$54)</f>
        <v>9727.5</v>
      </c>
    </row>
    <row r="7" spans="1:25" ht="42" hidden="1" customHeight="1" x14ac:dyDescent="0.3">
      <c r="A7" s="124"/>
      <c r="B7" s="116" t="s">
        <v>19</v>
      </c>
      <c r="C7" s="119" t="s">
        <v>20</v>
      </c>
      <c r="D7" s="113" t="s">
        <v>12</v>
      </c>
      <c r="E7" s="8" t="s">
        <v>13</v>
      </c>
      <c r="F7" s="9" t="s">
        <v>14</v>
      </c>
      <c r="G7" s="10" t="s">
        <v>15</v>
      </c>
      <c r="H7" s="76"/>
      <c r="I7" s="76"/>
      <c r="J7" s="74">
        <v>0</v>
      </c>
      <c r="K7" s="74" t="str">
        <f t="shared" si="2"/>
        <v>нет плана</v>
      </c>
      <c r="L7" s="70"/>
      <c r="M7" s="75" t="str">
        <f t="shared" si="0"/>
        <v>Муниципальное задание не выполнено</v>
      </c>
      <c r="N7" s="74" t="e">
        <f t="shared" si="6"/>
        <v>#DIV/0!</v>
      </c>
      <c r="P7" s="59">
        <f t="shared" si="4"/>
        <v>0</v>
      </c>
      <c r="Q7" s="59">
        <f t="shared" si="5"/>
        <v>0</v>
      </c>
      <c r="S7" s="50">
        <f>SUM('[4]ЦДО сова'!$CR$55:$DA$55)</f>
        <v>0</v>
      </c>
    </row>
    <row r="8" spans="1:25" ht="42" hidden="1" customHeight="1" x14ac:dyDescent="0.3">
      <c r="A8" s="124"/>
      <c r="B8" s="117"/>
      <c r="C8" s="120"/>
      <c r="D8" s="114"/>
      <c r="E8" s="12" t="s">
        <v>16</v>
      </c>
      <c r="F8" s="13" t="s">
        <v>17</v>
      </c>
      <c r="G8" s="12" t="s">
        <v>15</v>
      </c>
      <c r="H8" s="16"/>
      <c r="I8" s="16"/>
      <c r="J8" s="74">
        <v>0</v>
      </c>
      <c r="K8" s="74" t="str">
        <f t="shared" si="2"/>
        <v>нет плана</v>
      </c>
      <c r="L8" s="70"/>
      <c r="M8" s="75" t="str">
        <f t="shared" si="0"/>
        <v>Муниципальное задание не выполнено</v>
      </c>
      <c r="N8" s="74" t="e">
        <f t="shared" si="6"/>
        <v>#DIV/0!</v>
      </c>
      <c r="P8" s="59">
        <f t="shared" si="4"/>
        <v>0</v>
      </c>
      <c r="Q8" s="59">
        <f t="shared" si="5"/>
        <v>0</v>
      </c>
      <c r="S8" s="50">
        <f>SUM('[4]ЦДО сова'!$CR$56:$DA$56)</f>
        <v>0</v>
      </c>
    </row>
    <row r="9" spans="1:25" ht="52.5" hidden="1" customHeight="1" x14ac:dyDescent="0.3">
      <c r="A9" s="124"/>
      <c r="B9" s="118"/>
      <c r="C9" s="121"/>
      <c r="D9" s="115"/>
      <c r="E9" s="15" t="s">
        <v>16</v>
      </c>
      <c r="F9" s="13" t="s">
        <v>18</v>
      </c>
      <c r="G9" s="12" t="s">
        <v>15</v>
      </c>
      <c r="H9" s="16"/>
      <c r="I9" s="16"/>
      <c r="J9" s="74">
        <v>0</v>
      </c>
      <c r="K9" s="74" t="str">
        <f t="shared" si="2"/>
        <v>нет плана</v>
      </c>
      <c r="L9" s="70"/>
      <c r="M9" s="75" t="str">
        <f t="shared" si="0"/>
        <v>Муниципальное задание не выполнено</v>
      </c>
      <c r="N9" s="74" t="e">
        <f t="shared" si="6"/>
        <v>#DIV/0!</v>
      </c>
      <c r="P9" s="59">
        <f t="shared" si="4"/>
        <v>0</v>
      </c>
      <c r="Q9" s="59">
        <f t="shared" si="5"/>
        <v>0</v>
      </c>
      <c r="S9" s="50">
        <f>SUM('[4]ЦДО сова'!$CR$57:$DA$57)</f>
        <v>0</v>
      </c>
    </row>
    <row r="10" spans="1:25" ht="52.5" customHeight="1" x14ac:dyDescent="0.3">
      <c r="A10" s="124"/>
      <c r="B10" s="116" t="s">
        <v>21</v>
      </c>
      <c r="C10" s="119" t="s">
        <v>22</v>
      </c>
      <c r="D10" s="113" t="s">
        <v>12</v>
      </c>
      <c r="E10" s="8" t="s">
        <v>13</v>
      </c>
      <c r="F10" s="9" t="s">
        <v>14</v>
      </c>
      <c r="G10" s="10" t="s">
        <v>15</v>
      </c>
      <c r="H10" s="76">
        <v>6766.5</v>
      </c>
      <c r="I10" s="76">
        <v>6766.5</v>
      </c>
      <c r="J10" s="74">
        <v>0</v>
      </c>
      <c r="K10" s="74">
        <f t="shared" si="2"/>
        <v>0</v>
      </c>
      <c r="L10" s="70"/>
      <c r="M10" s="75" t="str">
        <f t="shared" si="0"/>
        <v>Муниципальное задание выполнено</v>
      </c>
      <c r="N10" s="74">
        <f t="shared" si="6"/>
        <v>100</v>
      </c>
      <c r="P10" s="59">
        <f t="shared" si="4"/>
        <v>1</v>
      </c>
      <c r="Q10" s="59">
        <f t="shared" si="5"/>
        <v>1</v>
      </c>
      <c r="S10" s="50">
        <f>SUM('[4]ЦДО сова'!$CR$58:$DA$58)</f>
        <v>6766.5</v>
      </c>
    </row>
    <row r="11" spans="1:25" ht="18.75" customHeight="1" x14ac:dyDescent="0.3">
      <c r="A11" s="124"/>
      <c r="B11" s="117"/>
      <c r="C11" s="120"/>
      <c r="D11" s="114"/>
      <c r="E11" s="12" t="s">
        <v>16</v>
      </c>
      <c r="F11" s="13" t="s">
        <v>17</v>
      </c>
      <c r="G11" s="12" t="s">
        <v>15</v>
      </c>
      <c r="H11" s="17">
        <v>1530</v>
      </c>
      <c r="I11" s="17">
        <v>1530</v>
      </c>
      <c r="J11" s="74">
        <v>0</v>
      </c>
      <c r="K11" s="74">
        <f t="shared" si="2"/>
        <v>0</v>
      </c>
      <c r="L11" s="70"/>
      <c r="M11" s="75" t="str">
        <f t="shared" si="0"/>
        <v>Муниципальное задание выполнено</v>
      </c>
      <c r="N11" s="74">
        <f t="shared" si="6"/>
        <v>100</v>
      </c>
      <c r="P11" s="59">
        <f t="shared" si="4"/>
        <v>1</v>
      </c>
      <c r="Q11" s="59">
        <f t="shared" si="5"/>
        <v>1</v>
      </c>
      <c r="S11" s="50">
        <f>SUM('[4]ЦДО сова'!$CR$59:$DA$59)</f>
        <v>1530</v>
      </c>
    </row>
    <row r="12" spans="1:25" ht="42" customHeight="1" x14ac:dyDescent="0.3">
      <c r="A12" s="124"/>
      <c r="B12" s="118"/>
      <c r="C12" s="121"/>
      <c r="D12" s="115"/>
      <c r="E12" s="15" t="s">
        <v>16</v>
      </c>
      <c r="F12" s="13" t="s">
        <v>18</v>
      </c>
      <c r="G12" s="12" t="s">
        <v>15</v>
      </c>
      <c r="H12" s="17">
        <v>5236.5</v>
      </c>
      <c r="I12" s="17">
        <v>5236.5</v>
      </c>
      <c r="J12" s="74">
        <v>0</v>
      </c>
      <c r="K12" s="74">
        <f t="shared" si="2"/>
        <v>0</v>
      </c>
      <c r="L12" s="70"/>
      <c r="M12" s="75" t="str">
        <f t="shared" si="0"/>
        <v>Муниципальное задание выполнено</v>
      </c>
      <c r="N12" s="74">
        <f t="shared" si="6"/>
        <v>100</v>
      </c>
      <c r="P12" s="59">
        <f t="shared" si="4"/>
        <v>1</v>
      </c>
      <c r="Q12" s="59">
        <f t="shared" si="5"/>
        <v>1</v>
      </c>
      <c r="S12" s="50">
        <f>SUM('[4]ЦДО сова'!$CR$60:$DA$60)</f>
        <v>5236.5</v>
      </c>
    </row>
    <row r="13" spans="1:25" ht="42" customHeight="1" x14ac:dyDescent="0.3">
      <c r="A13" s="124"/>
      <c r="B13" s="116" t="s">
        <v>23</v>
      </c>
      <c r="C13" s="119" t="s">
        <v>24</v>
      </c>
      <c r="D13" s="113" t="s">
        <v>12</v>
      </c>
      <c r="E13" s="8" t="s">
        <v>13</v>
      </c>
      <c r="F13" s="9" t="s">
        <v>14</v>
      </c>
      <c r="G13" s="10" t="s">
        <v>15</v>
      </c>
      <c r="H13" s="76">
        <v>57969.499999999993</v>
      </c>
      <c r="I13" s="76">
        <v>57969.499999999993</v>
      </c>
      <c r="J13" s="74">
        <v>0</v>
      </c>
      <c r="K13" s="74">
        <f t="shared" si="2"/>
        <v>0</v>
      </c>
      <c r="L13" s="70"/>
      <c r="M13" s="75" t="str">
        <f>IF(K13&lt;&gt;0, "Муниципальное задание не выполнено",IF(K13=0, "Муниципальное задание выполнено"))</f>
        <v>Муниципальное задание выполнено</v>
      </c>
      <c r="N13" s="74">
        <f t="shared" si="6"/>
        <v>100</v>
      </c>
      <c r="P13" s="59">
        <f t="shared" si="4"/>
        <v>1</v>
      </c>
      <c r="Q13" s="59">
        <f t="shared" si="5"/>
        <v>1</v>
      </c>
      <c r="S13" s="50">
        <f>SUM('[4]ЦДО сова'!$CR$61:$DA$61)</f>
        <v>57969.5</v>
      </c>
    </row>
    <row r="14" spans="1:25" ht="60.75" customHeight="1" x14ac:dyDescent="0.3">
      <c r="A14" s="124"/>
      <c r="B14" s="117"/>
      <c r="C14" s="120"/>
      <c r="D14" s="114"/>
      <c r="E14" s="12" t="s">
        <v>16</v>
      </c>
      <c r="F14" s="13" t="s">
        <v>17</v>
      </c>
      <c r="G14" s="12" t="s">
        <v>15</v>
      </c>
      <c r="H14" s="77">
        <v>13389</v>
      </c>
      <c r="I14" s="77">
        <v>13389</v>
      </c>
      <c r="J14" s="74">
        <v>0</v>
      </c>
      <c r="K14" s="74">
        <f t="shared" si="2"/>
        <v>0</v>
      </c>
      <c r="L14" s="70"/>
      <c r="M14" s="75" t="str">
        <f t="shared" si="0"/>
        <v>Муниципальное задание выполнено</v>
      </c>
      <c r="N14" s="74">
        <f t="shared" si="6"/>
        <v>100</v>
      </c>
      <c r="P14" s="59">
        <f t="shared" si="4"/>
        <v>1</v>
      </c>
      <c r="Q14" s="59">
        <f t="shared" si="5"/>
        <v>1</v>
      </c>
      <c r="S14" s="50">
        <f>SUM('[4]ЦДО сова'!$CR$62:$DA$62)</f>
        <v>13389</v>
      </c>
    </row>
    <row r="15" spans="1:25" ht="60.75" customHeight="1" x14ac:dyDescent="0.3">
      <c r="A15" s="124"/>
      <c r="B15" s="118"/>
      <c r="C15" s="121"/>
      <c r="D15" s="115"/>
      <c r="E15" s="15" t="s">
        <v>16</v>
      </c>
      <c r="F15" s="13" t="s">
        <v>18</v>
      </c>
      <c r="G15" s="12" t="s">
        <v>15</v>
      </c>
      <c r="H15" s="77">
        <v>44580.499999999993</v>
      </c>
      <c r="I15" s="77">
        <v>44580.499999999993</v>
      </c>
      <c r="J15" s="74">
        <v>0</v>
      </c>
      <c r="K15" s="74">
        <f t="shared" si="2"/>
        <v>0</v>
      </c>
      <c r="L15" s="70"/>
      <c r="M15" s="75" t="str">
        <f t="shared" si="0"/>
        <v>Муниципальное задание выполнено</v>
      </c>
      <c r="N15" s="74">
        <f t="shared" si="6"/>
        <v>100</v>
      </c>
      <c r="P15" s="59">
        <f t="shared" si="4"/>
        <v>1</v>
      </c>
      <c r="Q15" s="59">
        <f t="shared" si="5"/>
        <v>1</v>
      </c>
      <c r="S15" s="50">
        <f>SUM('[4]ЦДО сова'!$CR$63:$DA$63)</f>
        <v>44580.5</v>
      </c>
    </row>
    <row r="16" spans="1:25" ht="18.75" hidden="1" customHeight="1" x14ac:dyDescent="0.3">
      <c r="A16" s="124"/>
      <c r="B16" s="116" t="s">
        <v>25</v>
      </c>
      <c r="C16" s="119" t="s">
        <v>26</v>
      </c>
      <c r="D16" s="113" t="s">
        <v>12</v>
      </c>
      <c r="E16" s="8" t="s">
        <v>13</v>
      </c>
      <c r="F16" s="9" t="s">
        <v>14</v>
      </c>
      <c r="G16" s="10" t="s">
        <v>15</v>
      </c>
      <c r="H16" s="76"/>
      <c r="I16" s="76"/>
      <c r="J16" s="74">
        <v>0</v>
      </c>
      <c r="K16" s="74" t="str">
        <f t="shared" si="2"/>
        <v>нет плана</v>
      </c>
      <c r="L16" s="70"/>
      <c r="M16" s="75" t="str">
        <f t="shared" si="0"/>
        <v>Муниципальное задание не выполнено</v>
      </c>
      <c r="N16" s="74" t="e">
        <f t="shared" si="6"/>
        <v>#DIV/0!</v>
      </c>
      <c r="P16" s="59">
        <f t="shared" si="4"/>
        <v>0</v>
      </c>
      <c r="Q16" s="59">
        <f t="shared" si="5"/>
        <v>0</v>
      </c>
      <c r="S16" s="50">
        <f>SUM('[4]ЦДО сова'!$CR$64:$DA$64)</f>
        <v>0</v>
      </c>
    </row>
    <row r="17" spans="1:19" ht="42" hidden="1" customHeight="1" x14ac:dyDescent="0.3">
      <c r="A17" s="124"/>
      <c r="B17" s="117"/>
      <c r="C17" s="120"/>
      <c r="D17" s="114"/>
      <c r="E17" s="12" t="s">
        <v>16</v>
      </c>
      <c r="F17" s="13" t="s">
        <v>17</v>
      </c>
      <c r="G17" s="12" t="s">
        <v>15</v>
      </c>
      <c r="H17" s="77"/>
      <c r="I17" s="77"/>
      <c r="J17" s="74">
        <v>0</v>
      </c>
      <c r="K17" s="74" t="str">
        <f t="shared" si="2"/>
        <v>нет плана</v>
      </c>
      <c r="L17" s="70"/>
      <c r="M17" s="75" t="str">
        <f t="shared" si="0"/>
        <v>Муниципальное задание не выполнено</v>
      </c>
      <c r="N17" s="74" t="e">
        <f t="shared" si="6"/>
        <v>#DIV/0!</v>
      </c>
      <c r="P17" s="59">
        <f t="shared" si="4"/>
        <v>0</v>
      </c>
      <c r="Q17" s="59">
        <f t="shared" si="5"/>
        <v>0</v>
      </c>
      <c r="S17" s="50">
        <f>SUM('[4]ЦДО сова'!$CR$65:$DA$65)</f>
        <v>0</v>
      </c>
    </row>
    <row r="18" spans="1:19" ht="42" hidden="1" customHeight="1" x14ac:dyDescent="0.3">
      <c r="A18" s="124"/>
      <c r="B18" s="118"/>
      <c r="C18" s="121"/>
      <c r="D18" s="115"/>
      <c r="E18" s="15" t="s">
        <v>16</v>
      </c>
      <c r="F18" s="13" t="s">
        <v>18</v>
      </c>
      <c r="G18" s="12" t="s">
        <v>15</v>
      </c>
      <c r="H18" s="77"/>
      <c r="I18" s="77"/>
      <c r="J18" s="74">
        <v>0</v>
      </c>
      <c r="K18" s="74" t="str">
        <f t="shared" si="2"/>
        <v>нет плана</v>
      </c>
      <c r="L18" s="70"/>
      <c r="M18" s="75" t="str">
        <f t="shared" si="0"/>
        <v>Муниципальное задание не выполнено</v>
      </c>
      <c r="N18" s="74" t="e">
        <f t="shared" si="6"/>
        <v>#DIV/0!</v>
      </c>
      <c r="P18" s="59">
        <f t="shared" si="4"/>
        <v>0</v>
      </c>
      <c r="Q18" s="59">
        <f t="shared" si="5"/>
        <v>0</v>
      </c>
      <c r="S18" s="50">
        <f>SUM('[4]ЦДО сова'!$CR$66:$DA$66)</f>
        <v>0</v>
      </c>
    </row>
    <row r="19" spans="1:19" ht="54" customHeight="1" x14ac:dyDescent="0.3">
      <c r="A19" s="124"/>
      <c r="B19" s="116" t="s">
        <v>27</v>
      </c>
      <c r="C19" s="119" t="s">
        <v>28</v>
      </c>
      <c r="D19" s="113" t="s">
        <v>12</v>
      </c>
      <c r="E19" s="8" t="s">
        <v>13</v>
      </c>
      <c r="F19" s="9" t="s">
        <v>14</v>
      </c>
      <c r="G19" s="10" t="s">
        <v>15</v>
      </c>
      <c r="H19" s="76">
        <v>80828.5</v>
      </c>
      <c r="I19" s="76">
        <v>80828.5</v>
      </c>
      <c r="J19" s="74">
        <v>0</v>
      </c>
      <c r="K19" s="74">
        <f t="shared" si="2"/>
        <v>0</v>
      </c>
      <c r="L19" s="70"/>
      <c r="M19" s="75" t="str">
        <f t="shared" si="0"/>
        <v>Муниципальное задание выполнено</v>
      </c>
      <c r="N19" s="74">
        <f t="shared" si="6"/>
        <v>100</v>
      </c>
      <c r="P19" s="59">
        <f t="shared" si="4"/>
        <v>1</v>
      </c>
      <c r="Q19" s="59">
        <f t="shared" si="5"/>
        <v>1</v>
      </c>
      <c r="S19" s="50">
        <f>SUM('[4]ЦДО сова'!$CR$67:$DA$67)</f>
        <v>80828.5</v>
      </c>
    </row>
    <row r="20" spans="1:19" ht="54" customHeight="1" x14ac:dyDescent="0.3">
      <c r="A20" s="124"/>
      <c r="B20" s="117"/>
      <c r="C20" s="120"/>
      <c r="D20" s="114"/>
      <c r="E20" s="12" t="s">
        <v>16</v>
      </c>
      <c r="F20" s="13" t="s">
        <v>17</v>
      </c>
      <c r="G20" s="12" t="s">
        <v>15</v>
      </c>
      <c r="H20" s="77">
        <v>37492.000000000007</v>
      </c>
      <c r="I20" s="77">
        <v>37492.000000000007</v>
      </c>
      <c r="J20" s="74">
        <v>0</v>
      </c>
      <c r="K20" s="74">
        <f t="shared" si="2"/>
        <v>0</v>
      </c>
      <c r="L20" s="70"/>
      <c r="M20" s="75" t="str">
        <f t="shared" si="0"/>
        <v>Муниципальное задание выполнено</v>
      </c>
      <c r="N20" s="74">
        <f t="shared" si="6"/>
        <v>100</v>
      </c>
      <c r="P20" s="59">
        <f t="shared" si="4"/>
        <v>1</v>
      </c>
      <c r="Q20" s="59">
        <f t="shared" si="5"/>
        <v>1</v>
      </c>
      <c r="S20" s="50">
        <f>SUM('[4]ЦДО сова'!$CR$68:$DA$68)</f>
        <v>37492</v>
      </c>
    </row>
    <row r="21" spans="1:19" ht="18.75" customHeight="1" x14ac:dyDescent="0.3">
      <c r="A21" s="124"/>
      <c r="B21" s="118"/>
      <c r="C21" s="121"/>
      <c r="D21" s="115"/>
      <c r="E21" s="15" t="s">
        <v>16</v>
      </c>
      <c r="F21" s="13" t="s">
        <v>18</v>
      </c>
      <c r="G21" s="12" t="s">
        <v>15</v>
      </c>
      <c r="H21" s="77">
        <v>43336.5</v>
      </c>
      <c r="I21" s="77">
        <v>43336.5</v>
      </c>
      <c r="J21" s="74">
        <v>0</v>
      </c>
      <c r="K21" s="74">
        <f t="shared" si="2"/>
        <v>0</v>
      </c>
      <c r="L21" s="70"/>
      <c r="M21" s="75" t="str">
        <f t="shared" si="0"/>
        <v>Муниципальное задание выполнено</v>
      </c>
      <c r="N21" s="74">
        <f t="shared" si="6"/>
        <v>100</v>
      </c>
      <c r="P21" s="59">
        <f t="shared" si="4"/>
        <v>1</v>
      </c>
      <c r="Q21" s="59">
        <f t="shared" si="5"/>
        <v>1</v>
      </c>
      <c r="S21" s="50">
        <f>SUM('[4]ЦДО сова'!$CR$69:$DA$69)</f>
        <v>43336.5</v>
      </c>
    </row>
    <row r="22" spans="1:19" ht="42" hidden="1" customHeight="1" x14ac:dyDescent="0.3">
      <c r="A22" s="124"/>
      <c r="B22" s="116" t="s">
        <v>44</v>
      </c>
      <c r="C22" s="119" t="s">
        <v>29</v>
      </c>
      <c r="D22" s="113" t="s">
        <v>12</v>
      </c>
      <c r="E22" s="8" t="s">
        <v>13</v>
      </c>
      <c r="F22" s="9" t="s">
        <v>14</v>
      </c>
      <c r="G22" s="10" t="s">
        <v>15</v>
      </c>
      <c r="H22" s="76"/>
      <c r="I22" s="76"/>
      <c r="J22" s="74">
        <v>0</v>
      </c>
      <c r="K22" s="74" t="str">
        <f t="shared" si="2"/>
        <v>нет плана</v>
      </c>
      <c r="L22" s="70"/>
      <c r="M22" s="75" t="str">
        <f t="shared" si="0"/>
        <v>Муниципальное задание не выполнено</v>
      </c>
      <c r="N22" s="74" t="e">
        <f t="shared" si="6"/>
        <v>#DIV/0!</v>
      </c>
      <c r="P22" s="59">
        <f t="shared" si="4"/>
        <v>0</v>
      </c>
      <c r="Q22" s="59">
        <f t="shared" si="5"/>
        <v>0</v>
      </c>
      <c r="S22" s="50"/>
    </row>
    <row r="23" spans="1:19" ht="42" hidden="1" customHeight="1" x14ac:dyDescent="0.3">
      <c r="A23" s="124"/>
      <c r="B23" s="117"/>
      <c r="C23" s="120"/>
      <c r="D23" s="114"/>
      <c r="E23" s="12" t="s">
        <v>16</v>
      </c>
      <c r="F23" s="13" t="s">
        <v>17</v>
      </c>
      <c r="G23" s="12" t="s">
        <v>15</v>
      </c>
      <c r="H23" s="77"/>
      <c r="I23" s="77"/>
      <c r="J23" s="74">
        <v>0</v>
      </c>
      <c r="K23" s="74" t="str">
        <f t="shared" si="2"/>
        <v>нет плана</v>
      </c>
      <c r="L23" s="70"/>
      <c r="M23" s="75" t="str">
        <f t="shared" si="0"/>
        <v>Муниципальное задание не выполнено</v>
      </c>
      <c r="N23" s="74" t="e">
        <f t="shared" si="6"/>
        <v>#DIV/0!</v>
      </c>
      <c r="P23" s="59">
        <f t="shared" si="4"/>
        <v>0</v>
      </c>
      <c r="Q23" s="59">
        <f t="shared" si="5"/>
        <v>0</v>
      </c>
      <c r="S23" s="50"/>
    </row>
    <row r="24" spans="1:19" ht="60.75" hidden="1" customHeight="1" x14ac:dyDescent="0.3">
      <c r="A24" s="124"/>
      <c r="B24" s="118"/>
      <c r="C24" s="121"/>
      <c r="D24" s="115"/>
      <c r="E24" s="15" t="s">
        <v>16</v>
      </c>
      <c r="F24" s="13" t="s">
        <v>18</v>
      </c>
      <c r="G24" s="12" t="s">
        <v>15</v>
      </c>
      <c r="H24" s="77"/>
      <c r="I24" s="77"/>
      <c r="J24" s="74">
        <v>0</v>
      </c>
      <c r="K24" s="74" t="str">
        <f t="shared" si="2"/>
        <v>нет плана</v>
      </c>
      <c r="L24" s="70"/>
      <c r="M24" s="75" t="str">
        <f t="shared" si="0"/>
        <v>Муниципальное задание не выполнено</v>
      </c>
      <c r="N24" s="74" t="e">
        <f t="shared" si="6"/>
        <v>#DIV/0!</v>
      </c>
      <c r="P24" s="59">
        <f t="shared" si="4"/>
        <v>0</v>
      </c>
      <c r="Q24" s="59">
        <f t="shared" si="5"/>
        <v>0</v>
      </c>
      <c r="S24" s="50"/>
    </row>
    <row r="25" spans="1:19" ht="60.75" customHeight="1" x14ac:dyDescent="0.3">
      <c r="A25" s="124"/>
      <c r="B25" s="103" t="s">
        <v>30</v>
      </c>
      <c r="C25" s="106" t="s">
        <v>31</v>
      </c>
      <c r="D25" s="109" t="s">
        <v>32</v>
      </c>
      <c r="E25" s="18" t="s">
        <v>33</v>
      </c>
      <c r="F25" s="19" t="s">
        <v>34</v>
      </c>
      <c r="G25" s="20" t="s">
        <v>35</v>
      </c>
      <c r="H25" s="78">
        <v>100</v>
      </c>
      <c r="I25" s="78">
        <v>100</v>
      </c>
      <c r="J25" s="74">
        <v>10</v>
      </c>
      <c r="K25" s="74">
        <f t="shared" ref="K25:K28" si="7">IF(H25=0,0, IF(I25*100/H25-100&gt;=-10,0,I25*100/H25-100+10))</f>
        <v>0</v>
      </c>
      <c r="L25" s="74"/>
      <c r="M25" s="75" t="str">
        <f t="shared" ref="M25:M28" si="8">IF(K25&lt;&gt;0, "Муниципальное задание не выполнено",IF(K25=0, "Муниципальное задание выполнено"))</f>
        <v>Муниципальное задание выполнено</v>
      </c>
      <c r="N25" s="74">
        <f t="shared" si="6"/>
        <v>100</v>
      </c>
      <c r="O25" s="81"/>
      <c r="P25" s="59">
        <f t="shared" si="4"/>
        <v>1</v>
      </c>
      <c r="Q25" s="59">
        <f t="shared" si="5"/>
        <v>1</v>
      </c>
      <c r="S25" s="50">
        <f>SUM('[4]ЦДО сова'!$FU$107:$GG$107)</f>
        <v>100</v>
      </c>
    </row>
    <row r="26" spans="1:19" ht="26.25" customHeight="1" x14ac:dyDescent="0.3">
      <c r="A26" s="124"/>
      <c r="B26" s="104"/>
      <c r="C26" s="107"/>
      <c r="D26" s="110"/>
      <c r="E26" s="18" t="s">
        <v>33</v>
      </c>
      <c r="F26" s="19" t="s">
        <v>36</v>
      </c>
      <c r="G26" s="20" t="s">
        <v>35</v>
      </c>
      <c r="H26" s="78">
        <v>100</v>
      </c>
      <c r="I26" s="78">
        <v>100</v>
      </c>
      <c r="J26" s="74">
        <v>10</v>
      </c>
      <c r="K26" s="74">
        <f t="shared" si="7"/>
        <v>0</v>
      </c>
      <c r="L26" s="74"/>
      <c r="M26" s="75" t="str">
        <f t="shared" si="8"/>
        <v>Муниципальное задание выполнено</v>
      </c>
      <c r="N26" s="74">
        <f t="shared" si="6"/>
        <v>100</v>
      </c>
      <c r="O26" s="81"/>
      <c r="P26" s="59">
        <f t="shared" si="4"/>
        <v>1</v>
      </c>
      <c r="Q26" s="59">
        <f t="shared" si="5"/>
        <v>1</v>
      </c>
      <c r="S26" s="50">
        <f>SUM('[4]ЦДО сова'!$FU$108:$GG$108)</f>
        <v>100</v>
      </c>
    </row>
    <row r="27" spans="1:19" ht="42" customHeight="1" x14ac:dyDescent="0.3">
      <c r="A27" s="124"/>
      <c r="B27" s="105"/>
      <c r="C27" s="108"/>
      <c r="D27" s="111"/>
      <c r="E27" s="8" t="s">
        <v>16</v>
      </c>
      <c r="F27" s="21" t="s">
        <v>37</v>
      </c>
      <c r="G27" s="10" t="s">
        <v>38</v>
      </c>
      <c r="H27" s="79">
        <v>7</v>
      </c>
      <c r="I27" s="79">
        <v>7</v>
      </c>
      <c r="J27" s="74">
        <v>10</v>
      </c>
      <c r="K27" s="74">
        <f t="shared" si="7"/>
        <v>0</v>
      </c>
      <c r="L27" s="74"/>
      <c r="M27" s="75" t="str">
        <f t="shared" si="8"/>
        <v>Муниципальное задание выполнено</v>
      </c>
      <c r="N27" s="74">
        <f t="shared" si="6"/>
        <v>100</v>
      </c>
      <c r="O27" s="81"/>
      <c r="P27" s="59">
        <f t="shared" si="4"/>
        <v>1</v>
      </c>
      <c r="Q27" s="59">
        <f t="shared" si="5"/>
        <v>1</v>
      </c>
      <c r="S27" s="50">
        <f>SUM('[4]ЦДО сова'!$CX$118:$DI$118)</f>
        <v>7</v>
      </c>
    </row>
    <row r="28" spans="1:19" ht="42" hidden="1" customHeight="1" x14ac:dyDescent="0.3">
      <c r="A28" s="124"/>
      <c r="B28" s="22" t="s">
        <v>39</v>
      </c>
      <c r="C28" s="23" t="s">
        <v>40</v>
      </c>
      <c r="D28" s="24" t="s">
        <v>12</v>
      </c>
      <c r="E28" s="25" t="s">
        <v>16</v>
      </c>
      <c r="F28" s="26" t="s">
        <v>41</v>
      </c>
      <c r="G28" s="27" t="s">
        <v>42</v>
      </c>
      <c r="H28" s="80"/>
      <c r="I28" s="80"/>
      <c r="J28" s="74">
        <v>10</v>
      </c>
      <c r="K28" s="74">
        <f t="shared" si="7"/>
        <v>0</v>
      </c>
      <c r="L28" s="74"/>
      <c r="M28" s="75" t="str">
        <f t="shared" si="8"/>
        <v>Муниципальное задание выполнено</v>
      </c>
      <c r="N28" s="74" t="e">
        <f t="shared" si="6"/>
        <v>#DIV/0!</v>
      </c>
      <c r="O28" s="81"/>
      <c r="P28" s="59">
        <f t="shared" si="4"/>
        <v>0</v>
      </c>
      <c r="Q28" s="59">
        <f t="shared" si="5"/>
        <v>0</v>
      </c>
      <c r="S28" s="50">
        <v>0</v>
      </c>
    </row>
    <row r="29" spans="1:19" ht="19.5" customHeight="1" x14ac:dyDescent="0.3">
      <c r="A29" s="28"/>
      <c r="B29" s="29"/>
      <c r="C29" s="30"/>
      <c r="D29" s="31"/>
      <c r="E29" s="32"/>
      <c r="F29" s="33"/>
      <c r="G29" s="34"/>
      <c r="H29" s="35"/>
      <c r="I29" s="35"/>
      <c r="J29" s="36"/>
      <c r="K29" s="37"/>
      <c r="L29" s="37"/>
      <c r="M29" s="38"/>
      <c r="N29" s="39"/>
    </row>
    <row r="30" spans="1:19" ht="19.5" customHeight="1" x14ac:dyDescent="0.3">
      <c r="A30" s="28"/>
      <c r="B30" s="29"/>
      <c r="C30" s="30"/>
      <c r="D30" s="31"/>
      <c r="E30" s="32"/>
      <c r="F30" s="33"/>
      <c r="G30" s="34"/>
      <c r="H30" s="35"/>
      <c r="I30" s="35"/>
      <c r="J30" s="36"/>
      <c r="K30" s="37"/>
      <c r="L30" s="37"/>
      <c r="M30" s="38"/>
      <c r="N30" s="39"/>
    </row>
    <row r="31" spans="1:19" x14ac:dyDescent="0.25">
      <c r="G31" s="41"/>
      <c r="M31" s="42"/>
    </row>
    <row r="32" spans="1:19" s="46" customFormat="1" ht="25.5" customHeight="1" x14ac:dyDescent="0.3">
      <c r="A32" s="43" t="s">
        <v>64</v>
      </c>
      <c r="B32" s="43"/>
      <c r="C32" s="44"/>
      <c r="D32" s="45"/>
      <c r="E32" s="45"/>
      <c r="G32" s="47"/>
      <c r="J32" s="112"/>
      <c r="K32" s="112"/>
      <c r="L32" s="67"/>
      <c r="O32"/>
      <c r="P32"/>
      <c r="Q32"/>
      <c r="R32"/>
    </row>
    <row r="33" spans="1:18" s="46" customFormat="1" ht="25.5" customHeight="1" x14ac:dyDescent="0.3">
      <c r="B33" s="48"/>
      <c r="G33" s="47"/>
      <c r="O33"/>
      <c r="P33"/>
      <c r="Q33"/>
      <c r="R33"/>
    </row>
    <row r="34" spans="1:18" s="46" customFormat="1" ht="18.75" x14ac:dyDescent="0.3">
      <c r="B34" s="48"/>
      <c r="O34"/>
      <c r="P34"/>
      <c r="Q34"/>
      <c r="R34"/>
    </row>
    <row r="35" spans="1:18" s="46" customFormat="1" ht="31.5" customHeight="1" x14ac:dyDescent="0.3">
      <c r="A35" s="101" t="s">
        <v>52</v>
      </c>
      <c r="B35" s="101"/>
      <c r="C35" s="101"/>
      <c r="D35" s="101"/>
      <c r="E35" s="49"/>
      <c r="F35" s="49"/>
      <c r="G35" s="49"/>
      <c r="H35" s="49"/>
      <c r="I35" s="49"/>
      <c r="J35" s="102"/>
      <c r="K35" s="102"/>
      <c r="L35" s="102"/>
      <c r="M35" s="102"/>
      <c r="O35"/>
      <c r="P35"/>
      <c r="Q35"/>
      <c r="R35"/>
    </row>
    <row r="36" spans="1:18" s="46" customFormat="1" ht="18.75" x14ac:dyDescent="0.3">
      <c r="B36" s="48"/>
      <c r="O36"/>
      <c r="P36"/>
      <c r="Q36"/>
      <c r="R36"/>
    </row>
    <row r="37" spans="1:18" x14ac:dyDescent="0.25">
      <c r="N37" s="82">
        <f>SUBTOTAL(101,N4:N28)</f>
        <v>100</v>
      </c>
    </row>
    <row r="38" spans="1:18" x14ac:dyDescent="0.25">
      <c r="H38" s="50"/>
      <c r="I38" s="50"/>
    </row>
    <row r="39" spans="1:18" x14ac:dyDescent="0.25">
      <c r="H39" s="50"/>
      <c r="I39" s="50"/>
      <c r="N39" s="85">
        <f>SUBTOTAL(5,N4:N28)</f>
        <v>100</v>
      </c>
    </row>
    <row r="40" spans="1:18" x14ac:dyDescent="0.25">
      <c r="G40" s="51"/>
      <c r="H40" s="52"/>
      <c r="I40" s="52"/>
      <c r="J40" s="50"/>
    </row>
    <row r="41" spans="1:18" x14ac:dyDescent="0.25">
      <c r="G41" s="51"/>
      <c r="H41" s="53"/>
      <c r="I41" s="53"/>
      <c r="J41" s="50"/>
    </row>
    <row r="42" spans="1:18" x14ac:dyDescent="0.25">
      <c r="G42" s="51"/>
      <c r="H42" s="53"/>
      <c r="I42" s="53"/>
      <c r="J42" s="50"/>
    </row>
    <row r="43" spans="1:18" x14ac:dyDescent="0.25">
      <c r="G43" s="51"/>
      <c r="H43" s="53"/>
      <c r="I43" s="53"/>
      <c r="J43" s="50"/>
    </row>
    <row r="44" spans="1:18" x14ac:dyDescent="0.25">
      <c r="G44" s="51"/>
    </row>
    <row r="45" spans="1:18" x14ac:dyDescent="0.25">
      <c r="G45" s="51"/>
    </row>
  </sheetData>
  <autoFilter ref="A3:Y28">
    <filterColumn colId="7">
      <customFilters>
        <customFilter operator="notEqual" val=" "/>
      </customFilters>
    </filterColumn>
  </autoFilter>
  <customSheetViews>
    <customSheetView guid="{4EDCDB76-F31B-4909-8115-C5ED288F7B7E}" scale="60" showPageBreaks="1" fitToPage="1" printArea="1" filter="1" showAutoFilter="1" hiddenColumns="1" view="pageBreakPreview">
      <selection activeCell="M4" sqref="M4:M28"/>
      <pageMargins left="0.70866141732283472" right="0.70866141732283472" top="0.74803149606299213" bottom="0.15748031496062992" header="0.31496062992125984" footer="0.31496062992125984"/>
      <pageSetup paperSize="9" scale="35" orientation="landscape" r:id="rId1"/>
      <autoFilter ref="A3:Y28">
        <filterColumn colId="7">
          <customFilters>
            <customFilter operator="notEqual" val=" "/>
          </customFilters>
        </filterColumn>
      </autoFilter>
    </customSheetView>
    <customSheetView guid="{AE17B5BD-E186-40E6-AB2D-36A5D1B4074A}" scale="60" showPageBreaks="1" fitToPage="1" printArea="1" showAutoFilter="1" view="pageBreakPreview" topLeftCell="G1">
      <selection activeCell="L4" sqref="L4:L28"/>
      <pageMargins left="0.70866141732283472" right="0.70866141732283472" top="0.74803149606299213" bottom="0.15748031496062992" header="0.31496062992125984" footer="0.31496062992125984"/>
      <pageSetup paperSize="9" scale="36" orientation="landscape" r:id="rId2"/>
      <autoFilter ref="A3:X28"/>
    </customSheetView>
  </customSheetViews>
  <mergeCells count="29">
    <mergeCell ref="B1:N1"/>
    <mergeCell ref="A4:A28"/>
    <mergeCell ref="B4:B6"/>
    <mergeCell ref="C4:C6"/>
    <mergeCell ref="D4:D6"/>
    <mergeCell ref="B7:B9"/>
    <mergeCell ref="C7:C9"/>
    <mergeCell ref="D7:D9"/>
    <mergeCell ref="B10:B12"/>
    <mergeCell ref="C10:C12"/>
    <mergeCell ref="D10:D12"/>
    <mergeCell ref="B16:B18"/>
    <mergeCell ref="C16:C18"/>
    <mergeCell ref="D16:D18"/>
    <mergeCell ref="B13:B15"/>
    <mergeCell ref="C13:C15"/>
    <mergeCell ref="D13:D15"/>
    <mergeCell ref="B19:B21"/>
    <mergeCell ref="C19:C21"/>
    <mergeCell ref="D19:D21"/>
    <mergeCell ref="B22:B24"/>
    <mergeCell ref="C22:C24"/>
    <mergeCell ref="D22:D24"/>
    <mergeCell ref="J32:K32"/>
    <mergeCell ref="A35:D35"/>
    <mergeCell ref="J35:M35"/>
    <mergeCell ref="B25:B27"/>
    <mergeCell ref="C25:C27"/>
    <mergeCell ref="D25:D27"/>
  </mergeCells>
  <conditionalFormatting sqref="S3">
    <cfRule type="expression" dxfId="725" priority="110">
      <formula>S3&lt;&gt;H3</formula>
    </cfRule>
  </conditionalFormatting>
  <conditionalFormatting sqref="S4">
    <cfRule type="expression" dxfId="724" priority="109">
      <formula>S4&lt;&gt;H4</formula>
    </cfRule>
  </conditionalFormatting>
  <conditionalFormatting sqref="S5">
    <cfRule type="expression" dxfId="723" priority="108">
      <formula>S5&lt;&gt;H5</formula>
    </cfRule>
  </conditionalFormatting>
  <conditionalFormatting sqref="S6">
    <cfRule type="expression" dxfId="722" priority="107">
      <formula>S6&lt;&gt;H6</formula>
    </cfRule>
  </conditionalFormatting>
  <conditionalFormatting sqref="S7">
    <cfRule type="expression" dxfId="721" priority="106">
      <formula>S7&lt;&gt;H7</formula>
    </cfRule>
  </conditionalFormatting>
  <conditionalFormatting sqref="S8">
    <cfRule type="expression" dxfId="720" priority="105">
      <formula>S8&lt;&gt;H8</formula>
    </cfRule>
  </conditionalFormatting>
  <conditionalFormatting sqref="S9">
    <cfRule type="expression" dxfId="719" priority="104">
      <formula>S9&lt;&gt;H9</formula>
    </cfRule>
  </conditionalFormatting>
  <conditionalFormatting sqref="S10">
    <cfRule type="expression" dxfId="718" priority="103">
      <formula>S10&lt;&gt;H10</formula>
    </cfRule>
  </conditionalFormatting>
  <conditionalFormatting sqref="S11">
    <cfRule type="expression" dxfId="717" priority="102">
      <formula>S11&lt;&gt;H11</formula>
    </cfRule>
  </conditionalFormatting>
  <conditionalFormatting sqref="S12">
    <cfRule type="expression" dxfId="716" priority="101">
      <formula>S12&lt;&gt;H12</formula>
    </cfRule>
  </conditionalFormatting>
  <conditionalFormatting sqref="S13">
    <cfRule type="expression" dxfId="715" priority="100">
      <formula>S13&lt;&gt;H13</formula>
    </cfRule>
  </conditionalFormatting>
  <conditionalFormatting sqref="S14">
    <cfRule type="expression" dxfId="714" priority="99">
      <formula>S14&lt;&gt;H14</formula>
    </cfRule>
  </conditionalFormatting>
  <conditionalFormatting sqref="S15">
    <cfRule type="expression" dxfId="713" priority="98">
      <formula>S15&lt;&gt;H15</formula>
    </cfRule>
  </conditionalFormatting>
  <conditionalFormatting sqref="S16">
    <cfRule type="expression" dxfId="712" priority="97">
      <formula>S16&lt;&gt;H16</formula>
    </cfRule>
  </conditionalFormatting>
  <conditionalFormatting sqref="S17">
    <cfRule type="expression" dxfId="711" priority="96">
      <formula>S17&lt;&gt;H17</formula>
    </cfRule>
  </conditionalFormatting>
  <conditionalFormatting sqref="S18">
    <cfRule type="expression" dxfId="710" priority="95">
      <formula>S18&lt;&gt;H18</formula>
    </cfRule>
  </conditionalFormatting>
  <conditionalFormatting sqref="S19">
    <cfRule type="expression" dxfId="709" priority="94">
      <formula>S19&lt;&gt;H19</formula>
    </cfRule>
  </conditionalFormatting>
  <conditionalFormatting sqref="S20">
    <cfRule type="expression" dxfId="708" priority="93">
      <formula>S20&lt;&gt;H20</formula>
    </cfRule>
  </conditionalFormatting>
  <conditionalFormatting sqref="S24">
    <cfRule type="expression" dxfId="707" priority="92">
      <formula>S24&lt;&gt;H24</formula>
    </cfRule>
  </conditionalFormatting>
  <conditionalFormatting sqref="S25">
    <cfRule type="expression" dxfId="706" priority="91">
      <formula>S25&lt;&gt;H25</formula>
    </cfRule>
  </conditionalFormatting>
  <conditionalFormatting sqref="S26">
    <cfRule type="expression" dxfId="705" priority="90">
      <formula>S26&lt;&gt;H26</formula>
    </cfRule>
  </conditionalFormatting>
  <conditionalFormatting sqref="S27">
    <cfRule type="expression" dxfId="704" priority="89">
      <formula>S27&lt;&gt;H27</formula>
    </cfRule>
  </conditionalFormatting>
  <conditionalFormatting sqref="S4">
    <cfRule type="expression" dxfId="703" priority="88">
      <formula>S4&lt;&gt;H4</formula>
    </cfRule>
  </conditionalFormatting>
  <conditionalFormatting sqref="S5">
    <cfRule type="expression" dxfId="702" priority="87">
      <formula>S5&lt;&gt;H5</formula>
    </cfRule>
  </conditionalFormatting>
  <conditionalFormatting sqref="S6">
    <cfRule type="expression" dxfId="701" priority="86">
      <formula>S6&lt;&gt;H6</formula>
    </cfRule>
  </conditionalFormatting>
  <conditionalFormatting sqref="S7">
    <cfRule type="expression" dxfId="700" priority="85">
      <formula>S7&lt;&gt;H7</formula>
    </cfRule>
  </conditionalFormatting>
  <conditionalFormatting sqref="S8">
    <cfRule type="expression" dxfId="699" priority="84">
      <formula>S8&lt;&gt;H8</formula>
    </cfRule>
  </conditionalFormatting>
  <conditionalFormatting sqref="S9">
    <cfRule type="expression" dxfId="698" priority="83">
      <formula>S9&lt;&gt;H9</formula>
    </cfRule>
  </conditionalFormatting>
  <conditionalFormatting sqref="S10">
    <cfRule type="expression" dxfId="697" priority="82">
      <formula>S10&lt;&gt;H10</formula>
    </cfRule>
  </conditionalFormatting>
  <conditionalFormatting sqref="S11">
    <cfRule type="expression" dxfId="696" priority="81">
      <formula>S11&lt;&gt;H11</formula>
    </cfRule>
  </conditionalFormatting>
  <conditionalFormatting sqref="S12">
    <cfRule type="expression" dxfId="695" priority="80">
      <formula>S12&lt;&gt;H12</formula>
    </cfRule>
  </conditionalFormatting>
  <conditionalFormatting sqref="S13">
    <cfRule type="expression" dxfId="694" priority="79">
      <formula>S13&lt;&gt;H13</formula>
    </cfRule>
  </conditionalFormatting>
  <conditionalFormatting sqref="S14">
    <cfRule type="expression" dxfId="693" priority="78">
      <formula>S14&lt;&gt;H14</formula>
    </cfRule>
  </conditionalFormatting>
  <conditionalFormatting sqref="S15">
    <cfRule type="expression" dxfId="692" priority="77">
      <formula>S15&lt;&gt;H15</formula>
    </cfRule>
  </conditionalFormatting>
  <conditionalFormatting sqref="S16">
    <cfRule type="expression" dxfId="691" priority="76">
      <formula>S16&lt;&gt;H16</formula>
    </cfRule>
  </conditionalFormatting>
  <conditionalFormatting sqref="S17">
    <cfRule type="expression" dxfId="690" priority="75">
      <formula>S17&lt;&gt;H17</formula>
    </cfRule>
  </conditionalFormatting>
  <conditionalFormatting sqref="S18">
    <cfRule type="expression" dxfId="689" priority="74">
      <formula>S18&lt;&gt;H18</formula>
    </cfRule>
  </conditionalFormatting>
  <conditionalFormatting sqref="S19">
    <cfRule type="expression" dxfId="688" priority="73">
      <formula>S19&lt;&gt;H19</formula>
    </cfRule>
  </conditionalFormatting>
  <conditionalFormatting sqref="S20">
    <cfRule type="expression" dxfId="687" priority="72">
      <formula>S20&lt;&gt;H20</formula>
    </cfRule>
  </conditionalFormatting>
  <conditionalFormatting sqref="S21">
    <cfRule type="expression" dxfId="686" priority="71">
      <formula>S21&lt;&gt;H21</formula>
    </cfRule>
  </conditionalFormatting>
  <conditionalFormatting sqref="S25">
    <cfRule type="expression" dxfId="685" priority="70">
      <formula>S25&lt;&gt;H25</formula>
    </cfRule>
  </conditionalFormatting>
  <conditionalFormatting sqref="S26">
    <cfRule type="expression" dxfId="684" priority="69">
      <formula>S26&lt;&gt;H26</formula>
    </cfRule>
  </conditionalFormatting>
  <conditionalFormatting sqref="S27">
    <cfRule type="expression" dxfId="683" priority="68">
      <formula>S27&lt;&gt;H27</formula>
    </cfRule>
  </conditionalFormatting>
  <conditionalFormatting sqref="S28">
    <cfRule type="expression" dxfId="682" priority="67">
      <formula>S28&lt;&gt;H28</formula>
    </cfRule>
  </conditionalFormatting>
  <conditionalFormatting sqref="M4">
    <cfRule type="expression" dxfId="681" priority="66">
      <formula>K4&lt;&gt;0</formula>
    </cfRule>
  </conditionalFormatting>
  <conditionalFormatting sqref="M6">
    <cfRule type="expression" dxfId="680" priority="65">
      <formula>K6&lt;&gt;0</formula>
    </cfRule>
  </conditionalFormatting>
  <conditionalFormatting sqref="M7">
    <cfRule type="expression" dxfId="679" priority="64">
      <formula>K7&lt;&gt;0</formula>
    </cfRule>
  </conditionalFormatting>
  <conditionalFormatting sqref="M8">
    <cfRule type="expression" dxfId="678" priority="63">
      <formula>K8&lt;&gt;0</formula>
    </cfRule>
  </conditionalFormatting>
  <conditionalFormatting sqref="M9">
    <cfRule type="expression" dxfId="677" priority="62">
      <formula>K9&lt;&gt;0</formula>
    </cfRule>
  </conditionalFormatting>
  <conditionalFormatting sqref="M10">
    <cfRule type="expression" dxfId="676" priority="61">
      <formula>K10&lt;&gt;0</formula>
    </cfRule>
  </conditionalFormatting>
  <conditionalFormatting sqref="M11">
    <cfRule type="expression" dxfId="675" priority="60">
      <formula>K11&lt;&gt;0</formula>
    </cfRule>
  </conditionalFormatting>
  <conditionalFormatting sqref="M12">
    <cfRule type="expression" dxfId="674" priority="59">
      <formula>K12&lt;&gt;0</formula>
    </cfRule>
  </conditionalFormatting>
  <conditionalFormatting sqref="M13">
    <cfRule type="expression" dxfId="673" priority="58">
      <formula>K13&lt;&gt;0</formula>
    </cfRule>
  </conditionalFormatting>
  <conditionalFormatting sqref="M14">
    <cfRule type="expression" dxfId="672" priority="57">
      <formula>K14&lt;&gt;0</formula>
    </cfRule>
  </conditionalFormatting>
  <conditionalFormatting sqref="M15">
    <cfRule type="expression" dxfId="671" priority="56">
      <formula>K15&lt;&gt;0</formula>
    </cfRule>
  </conditionalFormatting>
  <conditionalFormatting sqref="M16">
    <cfRule type="expression" dxfId="670" priority="55">
      <formula>K16&lt;&gt;0</formula>
    </cfRule>
  </conditionalFormatting>
  <conditionalFormatting sqref="M17">
    <cfRule type="expression" dxfId="669" priority="54">
      <formula>K17&lt;&gt;0</formula>
    </cfRule>
  </conditionalFormatting>
  <conditionalFormatting sqref="M18">
    <cfRule type="expression" dxfId="668" priority="53">
      <formula>K18&lt;&gt;0</formula>
    </cfRule>
  </conditionalFormatting>
  <conditionalFormatting sqref="M19">
    <cfRule type="expression" dxfId="667" priority="52">
      <formula>K19&lt;&gt;0</formula>
    </cfRule>
  </conditionalFormatting>
  <conditionalFormatting sqref="M20">
    <cfRule type="expression" dxfId="666" priority="51">
      <formula>K20&lt;&gt;0</formula>
    </cfRule>
  </conditionalFormatting>
  <conditionalFormatting sqref="M21">
    <cfRule type="expression" dxfId="665" priority="50">
      <formula>K21&lt;&gt;0</formula>
    </cfRule>
  </conditionalFormatting>
  <conditionalFormatting sqref="M22">
    <cfRule type="expression" dxfId="664" priority="49">
      <formula>K22&lt;&gt;0</formula>
    </cfRule>
  </conditionalFormatting>
  <conditionalFormatting sqref="M23">
    <cfRule type="expression" dxfId="663" priority="48">
      <formula>K23&lt;&gt;0</formula>
    </cfRule>
  </conditionalFormatting>
  <conditionalFormatting sqref="M24">
    <cfRule type="expression" dxfId="662" priority="47">
      <formula>K24&lt;&gt;0</formula>
    </cfRule>
  </conditionalFormatting>
  <conditionalFormatting sqref="M28">
    <cfRule type="expression" dxfId="661" priority="46">
      <formula>K28&lt;&gt;0</formula>
    </cfRule>
  </conditionalFormatting>
  <conditionalFormatting sqref="O28">
    <cfRule type="expression" dxfId="660" priority="45">
      <formula>L28&lt;&gt;0</formula>
    </cfRule>
  </conditionalFormatting>
  <conditionalFormatting sqref="N28">
    <cfRule type="expression" dxfId="659" priority="44">
      <formula>L28&lt;&gt;0</formula>
    </cfRule>
  </conditionalFormatting>
  <conditionalFormatting sqref="N28">
    <cfRule type="expression" dxfId="658" priority="43">
      <formula>L28&lt;&gt;0</formula>
    </cfRule>
  </conditionalFormatting>
  <conditionalFormatting sqref="N28">
    <cfRule type="expression" dxfId="657" priority="42">
      <formula>L28&lt;&gt;0</formula>
    </cfRule>
  </conditionalFormatting>
  <conditionalFormatting sqref="N28">
    <cfRule type="expression" dxfId="656" priority="41">
      <formula>L28&lt;&gt;0</formula>
    </cfRule>
  </conditionalFormatting>
  <conditionalFormatting sqref="N28">
    <cfRule type="expression" dxfId="655" priority="40">
      <formula>K28&lt;&gt;0</formula>
    </cfRule>
  </conditionalFormatting>
  <conditionalFormatting sqref="M28">
    <cfRule type="expression" dxfId="654" priority="39">
      <formula>K28&lt;&gt;0</formula>
    </cfRule>
  </conditionalFormatting>
  <conditionalFormatting sqref="M28">
    <cfRule type="expression" dxfId="653" priority="38">
      <formula>K28&lt;&gt;0</formula>
    </cfRule>
  </conditionalFormatting>
  <conditionalFormatting sqref="M28">
    <cfRule type="expression" dxfId="652" priority="37">
      <formula>K28&lt;&gt;0</formula>
    </cfRule>
  </conditionalFormatting>
  <conditionalFormatting sqref="M28">
    <cfRule type="expression" dxfId="651" priority="36">
      <formula>K28&lt;&gt;0</formula>
    </cfRule>
  </conditionalFormatting>
  <conditionalFormatting sqref="M25:N27">
    <cfRule type="expression" dxfId="650" priority="35">
      <formula>K25&lt;&gt;0</formula>
    </cfRule>
  </conditionalFormatting>
  <conditionalFormatting sqref="M25:N27">
    <cfRule type="expression" dxfId="649" priority="34">
      <formula>K25&lt;&gt;0</formula>
    </cfRule>
  </conditionalFormatting>
  <conditionalFormatting sqref="N28">
    <cfRule type="expression" dxfId="648" priority="33">
      <formula>L28&lt;&gt;0</formula>
    </cfRule>
  </conditionalFormatting>
  <conditionalFormatting sqref="O28">
    <cfRule type="expression" dxfId="647" priority="32">
      <formula>M28&lt;&gt;0</formula>
    </cfRule>
  </conditionalFormatting>
  <conditionalFormatting sqref="O28">
    <cfRule type="expression" dxfId="646" priority="31">
      <formula>M28&lt;&gt;0</formula>
    </cfRule>
  </conditionalFormatting>
  <conditionalFormatting sqref="O28">
    <cfRule type="expression" dxfId="645" priority="30">
      <formula>M28&lt;&gt;0</formula>
    </cfRule>
  </conditionalFormatting>
  <conditionalFormatting sqref="O28">
    <cfRule type="expression" dxfId="644" priority="29">
      <formula>M28&lt;&gt;0</formula>
    </cfRule>
  </conditionalFormatting>
  <conditionalFormatting sqref="O28">
    <cfRule type="expression" dxfId="643" priority="28">
      <formula>L28&lt;&gt;0</formula>
    </cfRule>
  </conditionalFormatting>
  <conditionalFormatting sqref="N28">
    <cfRule type="expression" dxfId="642" priority="27">
      <formula>L28&lt;&gt;0</formula>
    </cfRule>
  </conditionalFormatting>
  <conditionalFormatting sqref="N28">
    <cfRule type="expression" dxfId="641" priority="26">
      <formula>L28&lt;&gt;0</formula>
    </cfRule>
  </conditionalFormatting>
  <conditionalFormatting sqref="N28">
    <cfRule type="expression" dxfId="640" priority="25">
      <formula>L28&lt;&gt;0</formula>
    </cfRule>
  </conditionalFormatting>
  <conditionalFormatting sqref="N28">
    <cfRule type="expression" dxfId="639" priority="24">
      <formula>L28&lt;&gt;0</formula>
    </cfRule>
  </conditionalFormatting>
  <conditionalFormatting sqref="N25:O27">
    <cfRule type="expression" dxfId="638" priority="23">
      <formula>L25&lt;&gt;0</formula>
    </cfRule>
  </conditionalFormatting>
  <conditionalFormatting sqref="N25:O27">
    <cfRule type="expression" dxfId="637" priority="22">
      <formula>L25&lt;&gt;0</formula>
    </cfRule>
  </conditionalFormatting>
  <conditionalFormatting sqref="N25">
    <cfRule type="expression" dxfId="636" priority="21">
      <formula>L25&lt;&gt;0</formula>
    </cfRule>
  </conditionalFormatting>
  <conditionalFormatting sqref="N26">
    <cfRule type="expression" dxfId="635" priority="20">
      <formula>L26&lt;&gt;0</formula>
    </cfRule>
  </conditionalFormatting>
  <conditionalFormatting sqref="N27">
    <cfRule type="expression" dxfId="634" priority="19">
      <formula>L27&lt;&gt;0</formula>
    </cfRule>
  </conditionalFormatting>
  <conditionalFormatting sqref="N28">
    <cfRule type="expression" dxfId="633" priority="18">
      <formula>L28&lt;&gt;0</formula>
    </cfRule>
  </conditionalFormatting>
  <conditionalFormatting sqref="M28">
    <cfRule type="expression" dxfId="632" priority="17">
      <formula>K28&lt;&gt;0</formula>
    </cfRule>
  </conditionalFormatting>
  <conditionalFormatting sqref="N28">
    <cfRule type="expression" dxfId="631" priority="16">
      <formula>L28&lt;&gt;0</formula>
    </cfRule>
  </conditionalFormatting>
  <conditionalFormatting sqref="N28">
    <cfRule type="expression" dxfId="630" priority="15">
      <formula>L28&lt;&gt;0</formula>
    </cfRule>
  </conditionalFormatting>
  <conditionalFormatting sqref="N28">
    <cfRule type="expression" dxfId="629" priority="14">
      <formula>L28&lt;&gt;0</formula>
    </cfRule>
  </conditionalFormatting>
  <conditionalFormatting sqref="N28">
    <cfRule type="expression" dxfId="628" priority="13">
      <formula>L28&lt;&gt;0</formula>
    </cfRule>
  </conditionalFormatting>
  <conditionalFormatting sqref="N28">
    <cfRule type="expression" dxfId="627" priority="12">
      <formula>K28&lt;&gt;0</formula>
    </cfRule>
  </conditionalFormatting>
  <conditionalFormatting sqref="M28">
    <cfRule type="expression" dxfId="626" priority="11">
      <formula>K28&lt;&gt;0</formula>
    </cfRule>
  </conditionalFormatting>
  <conditionalFormatting sqref="M28">
    <cfRule type="expression" dxfId="625" priority="10">
      <formula>K28&lt;&gt;0</formula>
    </cfRule>
  </conditionalFormatting>
  <conditionalFormatting sqref="M28">
    <cfRule type="expression" dxfId="624" priority="9">
      <formula>K28&lt;&gt;0</formula>
    </cfRule>
  </conditionalFormatting>
  <conditionalFormatting sqref="M28">
    <cfRule type="expression" dxfId="623" priority="8">
      <formula>K28&lt;&gt;0</formula>
    </cfRule>
  </conditionalFormatting>
  <conditionalFormatting sqref="M25:N27">
    <cfRule type="expression" dxfId="622" priority="7">
      <formula>K25&lt;&gt;0</formula>
    </cfRule>
  </conditionalFormatting>
  <conditionalFormatting sqref="M25:N27">
    <cfRule type="expression" dxfId="621" priority="6">
      <formula>K25&lt;&gt;0</formula>
    </cfRule>
  </conditionalFormatting>
  <conditionalFormatting sqref="M25">
    <cfRule type="expression" dxfId="620" priority="5">
      <formula>K25&lt;&gt;0</formula>
    </cfRule>
  </conditionalFormatting>
  <conditionalFormatting sqref="M26">
    <cfRule type="expression" dxfId="619" priority="4">
      <formula>K26&lt;&gt;0</formula>
    </cfRule>
  </conditionalFormatting>
  <conditionalFormatting sqref="M27">
    <cfRule type="expression" dxfId="618" priority="3">
      <formula>K27&lt;&gt;0</formula>
    </cfRule>
  </conditionalFormatting>
  <conditionalFormatting sqref="M28">
    <cfRule type="expression" dxfId="617" priority="2">
      <formula>K28&lt;&gt;0</formula>
    </cfRule>
  </conditionalFormatting>
  <conditionalFormatting sqref="M5">
    <cfRule type="expression" dxfId="616" priority="1">
      <formula>K5&lt;&gt;0</formula>
    </cfRule>
  </conditionalFormatting>
  <pageMargins left="0.70866141732283472" right="0.70866141732283472" top="0.74803149606299213" bottom="0.15748031496062992" header="0.31496062992125984" footer="0.31496062992125984"/>
  <pageSetup paperSize="9" scale="35" orientation="landscape"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92D050"/>
    <pageSetUpPr fitToPage="1"/>
  </sheetPr>
  <dimension ref="A1:Y45"/>
  <sheetViews>
    <sheetView topLeftCell="B1" zoomScale="57" zoomScaleNormal="57" workbookViewId="0">
      <selection activeCell="I25" sqref="I25"/>
    </sheetView>
  </sheetViews>
  <sheetFormatPr defaultRowHeight="15.75" x14ac:dyDescent="0.25"/>
  <cols>
    <col min="1" max="1" width="17.85546875" style="1" customWidth="1"/>
    <col min="2" max="2" width="23.42578125" style="40" customWidth="1"/>
    <col min="3" max="3" width="33.28515625" style="1" customWidth="1"/>
    <col min="4" max="4" width="13.42578125" style="1" customWidth="1"/>
    <col min="5" max="5" width="16.7109375" style="1" customWidth="1"/>
    <col min="6" max="6" width="93" style="1" customWidth="1"/>
    <col min="7" max="7" width="16.7109375" style="1" customWidth="1"/>
    <col min="8" max="8" width="23" style="1" customWidth="1"/>
    <col min="9" max="9" width="22" style="1" customWidth="1"/>
    <col min="10" max="10" width="22.7109375" style="1" customWidth="1"/>
    <col min="11" max="12" width="23.7109375" style="1" customWidth="1"/>
    <col min="13" max="13" width="22.85546875" style="1" customWidth="1"/>
    <col min="14" max="14" width="24.42578125" style="1" customWidth="1"/>
    <col min="15" max="18" width="9.140625" customWidth="1"/>
    <col min="19" max="19" width="18.140625" style="1" hidden="1" customWidth="1"/>
    <col min="20" max="21" width="9.140625" style="1" customWidth="1"/>
    <col min="22" max="23" width="9.140625" style="1"/>
    <col min="24" max="24" width="12.140625" style="1" customWidth="1"/>
    <col min="25" max="25" width="15.42578125" style="1" customWidth="1"/>
    <col min="26" max="16384" width="9.140625" style="1"/>
  </cols>
  <sheetData>
    <row r="1" spans="1:25" ht="35.25" customHeight="1" x14ac:dyDescent="0.25">
      <c r="B1" s="122" t="s">
        <v>72</v>
      </c>
      <c r="C1" s="123"/>
      <c r="D1" s="123"/>
      <c r="E1" s="123"/>
      <c r="F1" s="123"/>
      <c r="G1" s="123"/>
      <c r="H1" s="123"/>
      <c r="I1" s="123"/>
      <c r="J1" s="123"/>
      <c r="K1" s="123"/>
      <c r="L1" s="123"/>
      <c r="M1" s="123"/>
      <c r="N1" s="123"/>
      <c r="S1" s="61"/>
    </row>
    <row r="2" spans="1:25" ht="229.15" customHeight="1" x14ac:dyDescent="0.25">
      <c r="A2" s="2" t="s">
        <v>0</v>
      </c>
      <c r="B2" s="72" t="s">
        <v>1</v>
      </c>
      <c r="C2" s="72" t="s">
        <v>2</v>
      </c>
      <c r="D2" s="72" t="s">
        <v>3</v>
      </c>
      <c r="E2" s="72" t="s">
        <v>4</v>
      </c>
      <c r="F2" s="72" t="s">
        <v>5</v>
      </c>
      <c r="G2" s="72" t="s">
        <v>6</v>
      </c>
      <c r="H2" s="72" t="s">
        <v>65</v>
      </c>
      <c r="I2" s="72" t="s">
        <v>66</v>
      </c>
      <c r="J2" s="73" t="s">
        <v>67</v>
      </c>
      <c r="K2" s="73" t="s">
        <v>68</v>
      </c>
      <c r="L2" s="73" t="s">
        <v>69</v>
      </c>
      <c r="M2" s="72" t="s">
        <v>70</v>
      </c>
      <c r="N2" s="72" t="s">
        <v>71</v>
      </c>
      <c r="S2" s="61" t="s">
        <v>53</v>
      </c>
    </row>
    <row r="3" spans="1:25" ht="24" customHeight="1" x14ac:dyDescent="0.3">
      <c r="A3" s="3">
        <v>1</v>
      </c>
      <c r="B3" s="4"/>
      <c r="C3" s="5">
        <v>2</v>
      </c>
      <c r="D3" s="5">
        <v>3</v>
      </c>
      <c r="E3" s="5">
        <v>4</v>
      </c>
      <c r="F3" s="5">
        <v>5</v>
      </c>
      <c r="G3" s="5">
        <v>6</v>
      </c>
      <c r="H3" s="6">
        <v>7</v>
      </c>
      <c r="I3" s="6">
        <v>8</v>
      </c>
      <c r="J3" s="5">
        <v>9</v>
      </c>
      <c r="K3" s="5">
        <v>10</v>
      </c>
      <c r="L3" s="5">
        <v>11</v>
      </c>
      <c r="M3" s="5">
        <v>12</v>
      </c>
      <c r="N3" s="5">
        <v>13</v>
      </c>
      <c r="X3" s="7" t="s">
        <v>7</v>
      </c>
      <c r="Y3" s="7" t="s">
        <v>8</v>
      </c>
    </row>
    <row r="4" spans="1:25" ht="54" customHeight="1" x14ac:dyDescent="0.3">
      <c r="A4" s="124" t="s">
        <v>47</v>
      </c>
      <c r="B4" s="125" t="s">
        <v>10</v>
      </c>
      <c r="C4" s="126" t="s">
        <v>11</v>
      </c>
      <c r="D4" s="128" t="s">
        <v>12</v>
      </c>
      <c r="E4" s="8" t="s">
        <v>13</v>
      </c>
      <c r="F4" s="9" t="s">
        <v>14</v>
      </c>
      <c r="G4" s="10" t="s">
        <v>15</v>
      </c>
      <c r="H4" s="76">
        <v>2726.5</v>
      </c>
      <c r="I4" s="76">
        <v>2726.5</v>
      </c>
      <c r="J4" s="74">
        <v>0</v>
      </c>
      <c r="K4" s="74">
        <f>IF(H4=0,"нет плана", IF(I4*100/H4-100&gt;0,I4-H4,I4*100/H4-100))</f>
        <v>0</v>
      </c>
      <c r="L4" s="11"/>
      <c r="M4" s="75" t="str">
        <f t="shared" ref="M4:M24" si="0">IF(K4&lt;&gt;0, "Муниципальное задание не выполнено",IF(K4=0, "Муниципальное задание выполнено"))</f>
        <v>Муниципальное задание выполнено</v>
      </c>
      <c r="N4" s="74">
        <f t="shared" ref="N4" si="1">IF(I4/H4*100&gt;100,100,I4/H4*100)</f>
        <v>100</v>
      </c>
      <c r="P4" s="59">
        <f>IF(H4&gt;0,1,0)</f>
        <v>1</v>
      </c>
      <c r="Q4" s="59">
        <f>IF(I4&gt;0,1,0)</f>
        <v>1</v>
      </c>
      <c r="S4" s="50">
        <f>SUM([5]ЦДО5!$CR$66:$DA$66)</f>
        <v>0</v>
      </c>
      <c r="T4" s="50"/>
    </row>
    <row r="5" spans="1:25" ht="54" customHeight="1" x14ac:dyDescent="0.3">
      <c r="A5" s="124"/>
      <c r="B5" s="125"/>
      <c r="C5" s="126"/>
      <c r="D5" s="128"/>
      <c r="E5" s="12" t="s">
        <v>16</v>
      </c>
      <c r="F5" s="13" t="s">
        <v>17</v>
      </c>
      <c r="G5" s="12" t="s">
        <v>15</v>
      </c>
      <c r="H5" s="77">
        <v>1233</v>
      </c>
      <c r="I5" s="77">
        <v>1233</v>
      </c>
      <c r="J5" s="11">
        <v>0</v>
      </c>
      <c r="K5" s="74">
        <f t="shared" ref="K5:K24" si="2">IF(H5=0,"нет плана", IF(I5*100/H5-100&gt;0,I5-H5,I5*100/H5-100))</f>
        <v>0</v>
      </c>
      <c r="L5" s="87"/>
      <c r="M5" s="75" t="str">
        <f t="shared" si="0"/>
        <v>Муниципальное задание выполнено</v>
      </c>
      <c r="N5" s="74">
        <f t="shared" ref="N5" si="3">IF(I5/H5*100&gt;100,100,I5/H5*100)</f>
        <v>100</v>
      </c>
      <c r="P5" s="59">
        <f t="shared" ref="P5:P28" si="4">IF(H5&gt;0,1,0)</f>
        <v>1</v>
      </c>
      <c r="Q5" s="59">
        <f t="shared" ref="Q5:Q28" si="5">IF(I5&gt;0,1,0)</f>
        <v>1</v>
      </c>
      <c r="S5" s="50">
        <f>SUM([5]ЦДО5!$CR$67:$DA$67)</f>
        <v>53343.5</v>
      </c>
    </row>
    <row r="6" spans="1:25" ht="18.75" customHeight="1" x14ac:dyDescent="0.3">
      <c r="A6" s="124"/>
      <c r="B6" s="125"/>
      <c r="C6" s="126"/>
      <c r="D6" s="128"/>
      <c r="E6" s="15" t="s">
        <v>16</v>
      </c>
      <c r="F6" s="13" t="s">
        <v>18</v>
      </c>
      <c r="G6" s="12" t="s">
        <v>15</v>
      </c>
      <c r="H6" s="77">
        <v>1493.4999999999998</v>
      </c>
      <c r="I6" s="77">
        <v>1493.4999999999998</v>
      </c>
      <c r="J6" s="74">
        <v>0</v>
      </c>
      <c r="K6" s="74">
        <f t="shared" si="2"/>
        <v>0</v>
      </c>
      <c r="L6" s="11"/>
      <c r="M6" s="75" t="str">
        <f t="shared" si="0"/>
        <v>Муниципальное задание выполнено</v>
      </c>
      <c r="N6" s="74">
        <f t="shared" ref="N6:N28" si="6">IF(I6/H6*100&gt;100,100,I6/H6*100)</f>
        <v>100</v>
      </c>
      <c r="P6" s="59">
        <f t="shared" si="4"/>
        <v>1</v>
      </c>
      <c r="Q6" s="59">
        <f t="shared" si="5"/>
        <v>1</v>
      </c>
      <c r="S6" s="50">
        <f>SUM([5]ЦДО5!$CR$68:$DA$68)</f>
        <v>17358</v>
      </c>
    </row>
    <row r="7" spans="1:25" ht="42" customHeight="1" x14ac:dyDescent="0.3">
      <c r="A7" s="124"/>
      <c r="B7" s="125" t="s">
        <v>19</v>
      </c>
      <c r="C7" s="126" t="s">
        <v>20</v>
      </c>
      <c r="D7" s="128" t="s">
        <v>12</v>
      </c>
      <c r="E7" s="8" t="s">
        <v>13</v>
      </c>
      <c r="F7" s="9" t="s">
        <v>14</v>
      </c>
      <c r="G7" s="10" t="s">
        <v>15</v>
      </c>
      <c r="H7" s="76">
        <v>10052</v>
      </c>
      <c r="I7" s="76">
        <v>10052</v>
      </c>
      <c r="J7" s="74">
        <v>0</v>
      </c>
      <c r="K7" s="74">
        <f t="shared" si="2"/>
        <v>0</v>
      </c>
      <c r="L7" s="11"/>
      <c r="M7" s="75" t="str">
        <f t="shared" si="0"/>
        <v>Муниципальное задание выполнено</v>
      </c>
      <c r="N7" s="74">
        <f t="shared" si="6"/>
        <v>100</v>
      </c>
      <c r="P7" s="59">
        <f t="shared" si="4"/>
        <v>1</v>
      </c>
      <c r="Q7" s="59">
        <f t="shared" si="5"/>
        <v>1</v>
      </c>
      <c r="S7" s="50">
        <f>SUM([5]ЦДО5!$CR$69:$DA$69)</f>
        <v>35985.5</v>
      </c>
    </row>
    <row r="8" spans="1:25" ht="42" customHeight="1" x14ac:dyDescent="0.3">
      <c r="A8" s="124"/>
      <c r="B8" s="125"/>
      <c r="C8" s="126"/>
      <c r="D8" s="128"/>
      <c r="E8" s="12" t="s">
        <v>16</v>
      </c>
      <c r="F8" s="13" t="s">
        <v>17</v>
      </c>
      <c r="G8" s="12" t="s">
        <v>15</v>
      </c>
      <c r="H8" s="16">
        <v>2427</v>
      </c>
      <c r="I8" s="16">
        <v>2427</v>
      </c>
      <c r="J8" s="74">
        <v>0</v>
      </c>
      <c r="K8" s="74">
        <f t="shared" si="2"/>
        <v>0</v>
      </c>
      <c r="L8" s="11"/>
      <c r="M8" s="75" t="str">
        <f t="shared" si="0"/>
        <v>Муниципальное задание выполнено</v>
      </c>
      <c r="N8" s="74">
        <f t="shared" si="6"/>
        <v>100</v>
      </c>
      <c r="P8" s="59">
        <f t="shared" si="4"/>
        <v>1</v>
      </c>
      <c r="Q8" s="59">
        <f t="shared" si="5"/>
        <v>1</v>
      </c>
      <c r="S8" s="50">
        <f>SUM([5]ЦДО5!$CR$70:$DA$70)</f>
        <v>0</v>
      </c>
    </row>
    <row r="9" spans="1:25" ht="52.5" customHeight="1" x14ac:dyDescent="0.3">
      <c r="A9" s="124"/>
      <c r="B9" s="125"/>
      <c r="C9" s="126"/>
      <c r="D9" s="128"/>
      <c r="E9" s="15" t="s">
        <v>16</v>
      </c>
      <c r="F9" s="13" t="s">
        <v>18</v>
      </c>
      <c r="G9" s="12" t="s">
        <v>15</v>
      </c>
      <c r="H9" s="16">
        <v>7625.0000000000009</v>
      </c>
      <c r="I9" s="16">
        <v>7625.0000000000009</v>
      </c>
      <c r="J9" s="74">
        <v>0</v>
      </c>
      <c r="K9" s="74">
        <f t="shared" si="2"/>
        <v>0</v>
      </c>
      <c r="L9" s="11"/>
      <c r="M9" s="75" t="str">
        <f t="shared" si="0"/>
        <v>Муниципальное задание выполнено</v>
      </c>
      <c r="N9" s="74">
        <f t="shared" si="6"/>
        <v>100</v>
      </c>
      <c r="P9" s="59">
        <f t="shared" si="4"/>
        <v>1</v>
      </c>
      <c r="Q9" s="59">
        <f t="shared" si="5"/>
        <v>1</v>
      </c>
      <c r="S9" s="50">
        <f>SUM([5]ЦДО5!$CR$71:$DA$71)</f>
        <v>0</v>
      </c>
    </row>
    <row r="10" spans="1:25" ht="52.5" customHeight="1" x14ac:dyDescent="0.3">
      <c r="A10" s="124"/>
      <c r="B10" s="125" t="s">
        <v>21</v>
      </c>
      <c r="C10" s="126" t="s">
        <v>22</v>
      </c>
      <c r="D10" s="128" t="s">
        <v>12</v>
      </c>
      <c r="E10" s="8" t="s">
        <v>13</v>
      </c>
      <c r="F10" s="9" t="s">
        <v>14</v>
      </c>
      <c r="G10" s="10" t="s">
        <v>15</v>
      </c>
      <c r="H10" s="76">
        <v>12761.5</v>
      </c>
      <c r="I10" s="76">
        <v>12761.5</v>
      </c>
      <c r="J10" s="74">
        <v>0</v>
      </c>
      <c r="K10" s="74">
        <f t="shared" si="2"/>
        <v>0</v>
      </c>
      <c r="L10" s="11"/>
      <c r="M10" s="75" t="str">
        <f t="shared" si="0"/>
        <v>Муниципальное задание выполнено</v>
      </c>
      <c r="N10" s="74">
        <f t="shared" si="6"/>
        <v>100</v>
      </c>
      <c r="P10" s="59">
        <f t="shared" si="4"/>
        <v>1</v>
      </c>
      <c r="Q10" s="59">
        <f t="shared" si="5"/>
        <v>1</v>
      </c>
      <c r="S10" s="50">
        <f>SUM([5]ЦДО5!$CR$72:$DA$72)</f>
        <v>0</v>
      </c>
    </row>
    <row r="11" spans="1:25" ht="36" customHeight="1" x14ac:dyDescent="0.3">
      <c r="A11" s="124"/>
      <c r="B11" s="125"/>
      <c r="C11" s="126"/>
      <c r="D11" s="128"/>
      <c r="E11" s="12" t="s">
        <v>16</v>
      </c>
      <c r="F11" s="13" t="s">
        <v>17</v>
      </c>
      <c r="G11" s="12" t="s">
        <v>15</v>
      </c>
      <c r="H11" s="17">
        <v>3482.0000000000005</v>
      </c>
      <c r="I11" s="17">
        <v>3482.0000000000005</v>
      </c>
      <c r="J11" s="74">
        <v>0</v>
      </c>
      <c r="K11" s="74">
        <f t="shared" si="2"/>
        <v>0</v>
      </c>
      <c r="L11" s="11"/>
      <c r="M11" s="75" t="str">
        <f t="shared" si="0"/>
        <v>Муниципальное задание выполнено</v>
      </c>
      <c r="N11" s="74">
        <f t="shared" si="6"/>
        <v>100</v>
      </c>
      <c r="P11" s="59">
        <f t="shared" si="4"/>
        <v>1</v>
      </c>
      <c r="Q11" s="59">
        <f t="shared" si="5"/>
        <v>1</v>
      </c>
      <c r="S11" s="50">
        <f>SUM([5]ЦДО5!$CR$73:$DA$73)</f>
        <v>0</v>
      </c>
    </row>
    <row r="12" spans="1:25" ht="42" customHeight="1" x14ac:dyDescent="0.3">
      <c r="A12" s="124"/>
      <c r="B12" s="125"/>
      <c r="C12" s="126"/>
      <c r="D12" s="128"/>
      <c r="E12" s="15" t="s">
        <v>16</v>
      </c>
      <c r="F12" s="13" t="s">
        <v>18</v>
      </c>
      <c r="G12" s="12" t="s">
        <v>15</v>
      </c>
      <c r="H12" s="17">
        <v>9279.5</v>
      </c>
      <c r="I12" s="17">
        <v>9279.5</v>
      </c>
      <c r="J12" s="74">
        <v>0</v>
      </c>
      <c r="K12" s="74">
        <f t="shared" si="2"/>
        <v>0</v>
      </c>
      <c r="L12" s="11"/>
      <c r="M12" s="75" t="str">
        <f t="shared" si="0"/>
        <v>Муниципальное задание выполнено</v>
      </c>
      <c r="N12" s="74">
        <f t="shared" si="6"/>
        <v>100</v>
      </c>
      <c r="P12" s="59">
        <f t="shared" si="4"/>
        <v>1</v>
      </c>
      <c r="Q12" s="59">
        <f t="shared" si="5"/>
        <v>1</v>
      </c>
      <c r="S12" s="50">
        <f>SUM([5]ЦДО5!$CR$74:$DA$74)</f>
        <v>0</v>
      </c>
    </row>
    <row r="13" spans="1:25" ht="42" customHeight="1" x14ac:dyDescent="0.3">
      <c r="A13" s="124"/>
      <c r="B13" s="125" t="s">
        <v>23</v>
      </c>
      <c r="C13" s="126" t="s">
        <v>24</v>
      </c>
      <c r="D13" s="128" t="s">
        <v>12</v>
      </c>
      <c r="E13" s="8" t="s">
        <v>13</v>
      </c>
      <c r="F13" s="9" t="s">
        <v>14</v>
      </c>
      <c r="G13" s="10" t="s">
        <v>15</v>
      </c>
      <c r="H13" s="76">
        <v>103699</v>
      </c>
      <c r="I13" s="76">
        <v>103699</v>
      </c>
      <c r="J13" s="74">
        <v>0</v>
      </c>
      <c r="K13" s="74">
        <f t="shared" si="2"/>
        <v>0</v>
      </c>
      <c r="L13" s="11"/>
      <c r="M13" s="75" t="str">
        <f t="shared" si="0"/>
        <v>Муниципальное задание выполнено</v>
      </c>
      <c r="N13" s="74">
        <f t="shared" si="6"/>
        <v>100</v>
      </c>
      <c r="P13" s="59">
        <f t="shared" si="4"/>
        <v>1</v>
      </c>
      <c r="Q13" s="59">
        <f t="shared" si="5"/>
        <v>1</v>
      </c>
      <c r="S13" s="50">
        <f>SUM([5]ЦДО5!$CR$75:$DA$75)</f>
        <v>0</v>
      </c>
    </row>
    <row r="14" spans="1:25" ht="60.75" customHeight="1" x14ac:dyDescent="0.3">
      <c r="A14" s="124"/>
      <c r="B14" s="125"/>
      <c r="C14" s="126"/>
      <c r="D14" s="128"/>
      <c r="E14" s="12" t="s">
        <v>16</v>
      </c>
      <c r="F14" s="13" t="s">
        <v>17</v>
      </c>
      <c r="G14" s="12" t="s">
        <v>15</v>
      </c>
      <c r="H14" s="77">
        <v>41624.500000000007</v>
      </c>
      <c r="I14" s="77">
        <v>41624.500000000007</v>
      </c>
      <c r="J14" s="74">
        <v>0</v>
      </c>
      <c r="K14" s="74">
        <f t="shared" si="2"/>
        <v>0</v>
      </c>
      <c r="L14" s="11"/>
      <c r="M14" s="75" t="str">
        <f t="shared" si="0"/>
        <v>Муниципальное задание выполнено</v>
      </c>
      <c r="N14" s="74">
        <f t="shared" si="6"/>
        <v>100</v>
      </c>
      <c r="P14" s="59">
        <f t="shared" si="4"/>
        <v>1</v>
      </c>
      <c r="Q14" s="59">
        <f t="shared" si="5"/>
        <v>1</v>
      </c>
      <c r="S14" s="50">
        <f>SUM([5]ЦДО5!$CR$76:$DA$76)</f>
        <v>0</v>
      </c>
    </row>
    <row r="15" spans="1:25" ht="60.75" customHeight="1" x14ac:dyDescent="0.3">
      <c r="A15" s="124"/>
      <c r="B15" s="125"/>
      <c r="C15" s="126"/>
      <c r="D15" s="128"/>
      <c r="E15" s="15" t="s">
        <v>16</v>
      </c>
      <c r="F15" s="13" t="s">
        <v>18</v>
      </c>
      <c r="G15" s="12" t="s">
        <v>15</v>
      </c>
      <c r="H15" s="77">
        <v>62074.5</v>
      </c>
      <c r="I15" s="77">
        <v>62074.5</v>
      </c>
      <c r="J15" s="74">
        <v>0</v>
      </c>
      <c r="K15" s="74">
        <f t="shared" si="2"/>
        <v>0</v>
      </c>
      <c r="L15" s="11"/>
      <c r="M15" s="75" t="str">
        <f t="shared" si="0"/>
        <v>Муниципальное задание выполнено</v>
      </c>
      <c r="N15" s="74">
        <f t="shared" si="6"/>
        <v>100</v>
      </c>
      <c r="P15" s="59">
        <f t="shared" si="4"/>
        <v>1</v>
      </c>
      <c r="Q15" s="59">
        <f t="shared" si="5"/>
        <v>1</v>
      </c>
      <c r="S15" s="50">
        <f>SUM([5]ЦДО5!$CR$77:$DA$77)</f>
        <v>0</v>
      </c>
    </row>
    <row r="16" spans="1:25" ht="18.75" hidden="1" customHeight="1" x14ac:dyDescent="0.3">
      <c r="A16" s="124"/>
      <c r="B16" s="125" t="s">
        <v>25</v>
      </c>
      <c r="C16" s="126" t="s">
        <v>26</v>
      </c>
      <c r="D16" s="128" t="s">
        <v>12</v>
      </c>
      <c r="E16" s="8" t="s">
        <v>13</v>
      </c>
      <c r="F16" s="9" t="s">
        <v>14</v>
      </c>
      <c r="G16" s="10" t="s">
        <v>15</v>
      </c>
      <c r="H16" s="76"/>
      <c r="I16" s="76"/>
      <c r="J16" s="74">
        <v>0</v>
      </c>
      <c r="K16" s="74" t="str">
        <f t="shared" si="2"/>
        <v>нет плана</v>
      </c>
      <c r="L16" s="11"/>
      <c r="M16" s="75" t="str">
        <f t="shared" si="0"/>
        <v>Муниципальное задание не выполнено</v>
      </c>
      <c r="N16" s="74" t="e">
        <f t="shared" si="6"/>
        <v>#DIV/0!</v>
      </c>
      <c r="P16" s="59">
        <f t="shared" si="4"/>
        <v>0</v>
      </c>
      <c r="Q16" s="59">
        <f t="shared" si="5"/>
        <v>0</v>
      </c>
      <c r="S16" s="50">
        <f>SUM([5]ЦДО5!$CR$78:$DA$78)</f>
        <v>0</v>
      </c>
    </row>
    <row r="17" spans="1:19" ht="42" hidden="1" customHeight="1" x14ac:dyDescent="0.3">
      <c r="A17" s="124"/>
      <c r="B17" s="125"/>
      <c r="C17" s="126"/>
      <c r="D17" s="128"/>
      <c r="E17" s="12" t="s">
        <v>16</v>
      </c>
      <c r="F17" s="13" t="s">
        <v>17</v>
      </c>
      <c r="G17" s="12" t="s">
        <v>15</v>
      </c>
      <c r="H17" s="77"/>
      <c r="I17" s="77"/>
      <c r="J17" s="74">
        <v>0</v>
      </c>
      <c r="K17" s="74" t="str">
        <f t="shared" si="2"/>
        <v>нет плана</v>
      </c>
      <c r="L17" s="11"/>
      <c r="M17" s="75" t="str">
        <f t="shared" si="0"/>
        <v>Муниципальное задание не выполнено</v>
      </c>
      <c r="N17" s="74" t="e">
        <f t="shared" si="6"/>
        <v>#DIV/0!</v>
      </c>
      <c r="P17" s="59">
        <f t="shared" si="4"/>
        <v>0</v>
      </c>
      <c r="Q17" s="59">
        <f t="shared" si="5"/>
        <v>0</v>
      </c>
      <c r="S17" s="50">
        <f>SUM([5]ЦДО5!$CR$79:$DA$79)</f>
        <v>0</v>
      </c>
    </row>
    <row r="18" spans="1:19" ht="42" hidden="1" customHeight="1" x14ac:dyDescent="0.3">
      <c r="A18" s="124"/>
      <c r="B18" s="125"/>
      <c r="C18" s="126"/>
      <c r="D18" s="128"/>
      <c r="E18" s="15" t="s">
        <v>16</v>
      </c>
      <c r="F18" s="13" t="s">
        <v>18</v>
      </c>
      <c r="G18" s="12" t="s">
        <v>15</v>
      </c>
      <c r="H18" s="77"/>
      <c r="I18" s="77"/>
      <c r="J18" s="74">
        <v>0</v>
      </c>
      <c r="K18" s="74" t="str">
        <f t="shared" si="2"/>
        <v>нет плана</v>
      </c>
      <c r="L18" s="11"/>
      <c r="M18" s="75" t="str">
        <f t="shared" si="0"/>
        <v>Муниципальное задание не выполнено</v>
      </c>
      <c r="N18" s="74" t="e">
        <f t="shared" si="6"/>
        <v>#DIV/0!</v>
      </c>
      <c r="P18" s="59">
        <f t="shared" si="4"/>
        <v>0</v>
      </c>
      <c r="Q18" s="59">
        <f t="shared" si="5"/>
        <v>0</v>
      </c>
      <c r="S18" s="50">
        <f>SUM([5]ЦДО5!$CR$80:$DA$80)</f>
        <v>0</v>
      </c>
    </row>
    <row r="19" spans="1:19" ht="54" customHeight="1" x14ac:dyDescent="0.3">
      <c r="A19" s="124"/>
      <c r="B19" s="125" t="s">
        <v>27</v>
      </c>
      <c r="C19" s="126" t="s">
        <v>28</v>
      </c>
      <c r="D19" s="128" t="s">
        <v>12</v>
      </c>
      <c r="E19" s="8" t="s">
        <v>13</v>
      </c>
      <c r="F19" s="9" t="s">
        <v>14</v>
      </c>
      <c r="G19" s="10" t="s">
        <v>15</v>
      </c>
      <c r="H19" s="76">
        <v>53343.500000000007</v>
      </c>
      <c r="I19" s="76">
        <v>53343.500000000007</v>
      </c>
      <c r="J19" s="74">
        <v>0</v>
      </c>
      <c r="K19" s="74">
        <f t="shared" si="2"/>
        <v>0</v>
      </c>
      <c r="L19" s="11"/>
      <c r="M19" s="75" t="str">
        <f t="shared" si="0"/>
        <v>Муниципальное задание выполнено</v>
      </c>
      <c r="N19" s="74">
        <f t="shared" si="6"/>
        <v>100</v>
      </c>
      <c r="P19" s="59">
        <f t="shared" si="4"/>
        <v>1</v>
      </c>
      <c r="Q19" s="59">
        <f t="shared" si="5"/>
        <v>1</v>
      </c>
      <c r="S19" s="50">
        <f>SUM([5]ЦДО5!$CR$81:$DA$81)</f>
        <v>0</v>
      </c>
    </row>
    <row r="20" spans="1:19" ht="54" customHeight="1" x14ac:dyDescent="0.3">
      <c r="A20" s="124"/>
      <c r="B20" s="125"/>
      <c r="C20" s="126"/>
      <c r="D20" s="128"/>
      <c r="E20" s="12" t="s">
        <v>16</v>
      </c>
      <c r="F20" s="13" t="s">
        <v>17</v>
      </c>
      <c r="G20" s="12" t="s">
        <v>15</v>
      </c>
      <c r="H20" s="77">
        <v>17358</v>
      </c>
      <c r="I20" s="77">
        <v>17358</v>
      </c>
      <c r="J20" s="74">
        <v>0</v>
      </c>
      <c r="K20" s="74">
        <f t="shared" si="2"/>
        <v>0</v>
      </c>
      <c r="L20" s="11"/>
      <c r="M20" s="75" t="str">
        <f t="shared" si="0"/>
        <v>Муниципальное задание выполнено</v>
      </c>
      <c r="N20" s="74">
        <f t="shared" si="6"/>
        <v>100</v>
      </c>
      <c r="P20" s="59">
        <f t="shared" si="4"/>
        <v>1</v>
      </c>
      <c r="Q20" s="59">
        <f t="shared" si="5"/>
        <v>1</v>
      </c>
      <c r="S20" s="50">
        <f>SUM([5]ЦДО5!$CR$82:$DA$82)</f>
        <v>0</v>
      </c>
    </row>
    <row r="21" spans="1:19" ht="45" customHeight="1" x14ac:dyDescent="0.3">
      <c r="A21" s="124"/>
      <c r="B21" s="125"/>
      <c r="C21" s="126"/>
      <c r="D21" s="128"/>
      <c r="E21" s="15" t="s">
        <v>16</v>
      </c>
      <c r="F21" s="13" t="s">
        <v>18</v>
      </c>
      <c r="G21" s="12" t="s">
        <v>15</v>
      </c>
      <c r="H21" s="77">
        <v>35985.500000000007</v>
      </c>
      <c r="I21" s="77">
        <v>35985.500000000007</v>
      </c>
      <c r="J21" s="74">
        <v>0</v>
      </c>
      <c r="K21" s="74">
        <f t="shared" si="2"/>
        <v>0</v>
      </c>
      <c r="L21" s="11"/>
      <c r="M21" s="75" t="str">
        <f t="shared" si="0"/>
        <v>Муниципальное задание выполнено</v>
      </c>
      <c r="N21" s="74">
        <f t="shared" si="6"/>
        <v>100</v>
      </c>
      <c r="P21" s="59">
        <f t="shared" si="4"/>
        <v>1</v>
      </c>
      <c r="Q21" s="59">
        <f t="shared" si="5"/>
        <v>1</v>
      </c>
      <c r="S21" s="50">
        <f>SUM([5]ЦДО5!$CR$83:$DA$83)</f>
        <v>0</v>
      </c>
    </row>
    <row r="22" spans="1:19" ht="42" hidden="1" customHeight="1" x14ac:dyDescent="0.3">
      <c r="A22" s="124"/>
      <c r="B22" s="125" t="s">
        <v>44</v>
      </c>
      <c r="C22" s="126" t="s">
        <v>29</v>
      </c>
      <c r="D22" s="128" t="s">
        <v>12</v>
      </c>
      <c r="E22" s="8" t="s">
        <v>13</v>
      </c>
      <c r="F22" s="9" t="s">
        <v>14</v>
      </c>
      <c r="G22" s="10" t="s">
        <v>15</v>
      </c>
      <c r="H22" s="76"/>
      <c r="I22" s="76"/>
      <c r="J22" s="74">
        <v>0</v>
      </c>
      <c r="K22" s="74" t="str">
        <f t="shared" si="2"/>
        <v>нет плана</v>
      </c>
      <c r="L22" s="11"/>
      <c r="M22" s="75" t="str">
        <f t="shared" si="0"/>
        <v>Муниципальное задание не выполнено</v>
      </c>
      <c r="N22" s="74" t="e">
        <f t="shared" si="6"/>
        <v>#DIV/0!</v>
      </c>
      <c r="P22" s="59">
        <f t="shared" si="4"/>
        <v>0</v>
      </c>
      <c r="Q22" s="59">
        <f t="shared" si="5"/>
        <v>0</v>
      </c>
      <c r="S22" s="50"/>
    </row>
    <row r="23" spans="1:19" ht="42" hidden="1" customHeight="1" x14ac:dyDescent="0.3">
      <c r="A23" s="124"/>
      <c r="B23" s="125"/>
      <c r="C23" s="126"/>
      <c r="D23" s="128"/>
      <c r="E23" s="12" t="s">
        <v>16</v>
      </c>
      <c r="F23" s="13" t="s">
        <v>17</v>
      </c>
      <c r="G23" s="12" t="s">
        <v>15</v>
      </c>
      <c r="H23" s="77"/>
      <c r="I23" s="77"/>
      <c r="J23" s="74">
        <v>0</v>
      </c>
      <c r="K23" s="74" t="str">
        <f t="shared" si="2"/>
        <v>нет плана</v>
      </c>
      <c r="L23" s="11"/>
      <c r="M23" s="75" t="str">
        <f t="shared" si="0"/>
        <v>Муниципальное задание не выполнено</v>
      </c>
      <c r="N23" s="74" t="e">
        <f t="shared" si="6"/>
        <v>#DIV/0!</v>
      </c>
      <c r="P23" s="59">
        <f t="shared" si="4"/>
        <v>0</v>
      </c>
      <c r="Q23" s="59">
        <f t="shared" si="5"/>
        <v>0</v>
      </c>
      <c r="S23" s="50"/>
    </row>
    <row r="24" spans="1:19" ht="60.75" hidden="1" customHeight="1" x14ac:dyDescent="0.3">
      <c r="A24" s="124"/>
      <c r="B24" s="125"/>
      <c r="C24" s="126"/>
      <c r="D24" s="128"/>
      <c r="E24" s="15" t="s">
        <v>16</v>
      </c>
      <c r="F24" s="13" t="s">
        <v>18</v>
      </c>
      <c r="G24" s="12" t="s">
        <v>15</v>
      </c>
      <c r="H24" s="77"/>
      <c r="I24" s="77"/>
      <c r="J24" s="74">
        <v>0</v>
      </c>
      <c r="K24" s="74" t="str">
        <f t="shared" si="2"/>
        <v>нет плана</v>
      </c>
      <c r="L24" s="11"/>
      <c r="M24" s="75" t="str">
        <f t="shared" si="0"/>
        <v>Муниципальное задание не выполнено</v>
      </c>
      <c r="N24" s="74" t="e">
        <f t="shared" si="6"/>
        <v>#DIV/0!</v>
      </c>
      <c r="P24" s="59">
        <f t="shared" si="4"/>
        <v>0</v>
      </c>
      <c r="Q24" s="59">
        <f t="shared" si="5"/>
        <v>0</v>
      </c>
      <c r="S24" s="50"/>
    </row>
    <row r="25" spans="1:19" ht="60.75" customHeight="1" x14ac:dyDescent="0.3">
      <c r="A25" s="124"/>
      <c r="B25" s="127" t="s">
        <v>30</v>
      </c>
      <c r="C25" s="130" t="s">
        <v>31</v>
      </c>
      <c r="D25" s="129" t="s">
        <v>32</v>
      </c>
      <c r="E25" s="18" t="s">
        <v>33</v>
      </c>
      <c r="F25" s="19" t="s">
        <v>34</v>
      </c>
      <c r="G25" s="20" t="s">
        <v>35</v>
      </c>
      <c r="H25" s="78">
        <v>100</v>
      </c>
      <c r="I25" s="78">
        <v>100</v>
      </c>
      <c r="J25" s="74">
        <v>10</v>
      </c>
      <c r="K25" s="74">
        <f t="shared" ref="K25:K28" si="7">IF(H25=0,0, IF(I25*100/H25-100&gt;=-10,0,I25*100/H25-100+10))</f>
        <v>0</v>
      </c>
      <c r="L25" s="74"/>
      <c r="M25" s="75" t="str">
        <f t="shared" ref="M25:M28" si="8">IF(K25&lt;&gt;0, "Муниципальное задание не выполнено",IF(K25=0, "Муниципальное задание выполнено"))</f>
        <v>Муниципальное задание выполнено</v>
      </c>
      <c r="N25" s="74">
        <f t="shared" si="6"/>
        <v>100</v>
      </c>
      <c r="O25" s="81"/>
      <c r="P25" s="59">
        <f t="shared" si="4"/>
        <v>1</v>
      </c>
      <c r="Q25" s="59">
        <f t="shared" si="5"/>
        <v>1</v>
      </c>
      <c r="S25" s="50">
        <f>SUM([5]ЦДО5!$FU$121:$GG$121)</f>
        <v>0</v>
      </c>
    </row>
    <row r="26" spans="1:19" ht="18.75" customHeight="1" x14ac:dyDescent="0.3">
      <c r="A26" s="124"/>
      <c r="B26" s="127"/>
      <c r="C26" s="130"/>
      <c r="D26" s="129"/>
      <c r="E26" s="18" t="s">
        <v>33</v>
      </c>
      <c r="F26" s="19" t="s">
        <v>36</v>
      </c>
      <c r="G26" s="20" t="s">
        <v>35</v>
      </c>
      <c r="H26" s="78">
        <v>100</v>
      </c>
      <c r="I26" s="78">
        <v>100</v>
      </c>
      <c r="J26" s="74">
        <v>10</v>
      </c>
      <c r="K26" s="74">
        <f t="shared" si="7"/>
        <v>0</v>
      </c>
      <c r="L26" s="74"/>
      <c r="M26" s="75" t="str">
        <f t="shared" si="8"/>
        <v>Муниципальное задание выполнено</v>
      </c>
      <c r="N26" s="74">
        <f t="shared" si="6"/>
        <v>100</v>
      </c>
      <c r="O26" s="81"/>
      <c r="P26" s="59">
        <f t="shared" si="4"/>
        <v>1</v>
      </c>
      <c r="Q26" s="59">
        <f t="shared" si="5"/>
        <v>1</v>
      </c>
      <c r="S26" s="50">
        <f>SUM([5]ЦДО5!$FU$122:$GG$122)</f>
        <v>0</v>
      </c>
    </row>
    <row r="27" spans="1:19" ht="42" customHeight="1" x14ac:dyDescent="0.3">
      <c r="A27" s="124"/>
      <c r="B27" s="127"/>
      <c r="C27" s="130"/>
      <c r="D27" s="129"/>
      <c r="E27" s="8" t="s">
        <v>16</v>
      </c>
      <c r="F27" s="21" t="s">
        <v>37</v>
      </c>
      <c r="G27" s="10" t="s">
        <v>38</v>
      </c>
      <c r="H27" s="79">
        <v>5</v>
      </c>
      <c r="I27" s="79">
        <v>5</v>
      </c>
      <c r="J27" s="74">
        <v>10</v>
      </c>
      <c r="K27" s="74">
        <f t="shared" si="7"/>
        <v>0</v>
      </c>
      <c r="L27" s="74"/>
      <c r="M27" s="75" t="str">
        <f t="shared" si="8"/>
        <v>Муниципальное задание выполнено</v>
      </c>
      <c r="N27" s="74">
        <f t="shared" si="6"/>
        <v>100</v>
      </c>
      <c r="O27" s="81"/>
      <c r="P27" s="59">
        <f t="shared" si="4"/>
        <v>1</v>
      </c>
      <c r="Q27" s="59">
        <f t="shared" si="5"/>
        <v>1</v>
      </c>
      <c r="S27" s="50">
        <f>SUM([5]ЦДО5!$CX$132:$DI$132)</f>
        <v>0</v>
      </c>
    </row>
    <row r="28" spans="1:19" ht="42" hidden="1" customHeight="1" x14ac:dyDescent="0.3">
      <c r="A28" s="124"/>
      <c r="B28" s="22" t="s">
        <v>39</v>
      </c>
      <c r="C28" s="23" t="s">
        <v>40</v>
      </c>
      <c r="D28" s="24" t="s">
        <v>12</v>
      </c>
      <c r="E28" s="25" t="s">
        <v>16</v>
      </c>
      <c r="F28" s="26" t="s">
        <v>41</v>
      </c>
      <c r="G28" s="27" t="s">
        <v>42</v>
      </c>
      <c r="H28" s="80"/>
      <c r="I28" s="80"/>
      <c r="J28" s="74">
        <v>10</v>
      </c>
      <c r="K28" s="74">
        <f t="shared" si="7"/>
        <v>0</v>
      </c>
      <c r="L28" s="74"/>
      <c r="M28" s="75" t="str">
        <f t="shared" si="8"/>
        <v>Муниципальное задание выполнено</v>
      </c>
      <c r="N28" s="74" t="e">
        <f t="shared" si="6"/>
        <v>#DIV/0!</v>
      </c>
      <c r="O28" s="81"/>
      <c r="P28" s="59">
        <f t="shared" si="4"/>
        <v>0</v>
      </c>
      <c r="Q28" s="59">
        <f t="shared" si="5"/>
        <v>0</v>
      </c>
      <c r="S28" s="50">
        <v>0</v>
      </c>
    </row>
    <row r="29" spans="1:19" ht="19.5" customHeight="1" x14ac:dyDescent="0.3">
      <c r="A29" s="28"/>
      <c r="B29" s="29"/>
      <c r="C29" s="30"/>
      <c r="D29" s="31"/>
      <c r="E29" s="32"/>
      <c r="F29" s="33"/>
      <c r="G29" s="34"/>
      <c r="H29" s="35"/>
      <c r="I29" s="35"/>
      <c r="J29" s="36"/>
      <c r="K29" s="37"/>
      <c r="L29" s="37"/>
      <c r="M29" s="38"/>
      <c r="N29" s="39"/>
    </row>
    <row r="30" spans="1:19" ht="19.5" customHeight="1" x14ac:dyDescent="0.3">
      <c r="A30" s="28"/>
      <c r="B30" s="29"/>
      <c r="C30" s="30"/>
      <c r="D30" s="31"/>
      <c r="E30" s="32"/>
      <c r="F30" s="33"/>
      <c r="G30" s="34"/>
      <c r="H30" s="35"/>
      <c r="I30" s="35"/>
      <c r="J30" s="36"/>
      <c r="K30" s="37"/>
      <c r="L30" s="37"/>
      <c r="M30" s="38"/>
      <c r="N30" s="39"/>
    </row>
    <row r="31" spans="1:19" x14ac:dyDescent="0.25">
      <c r="G31" s="41"/>
      <c r="M31" s="42"/>
    </row>
    <row r="32" spans="1:19" s="46" customFormat="1" ht="25.5" customHeight="1" x14ac:dyDescent="0.3">
      <c r="A32" s="43" t="s">
        <v>64</v>
      </c>
      <c r="B32" s="43"/>
      <c r="C32" s="44"/>
      <c r="D32" s="45"/>
      <c r="E32" s="45"/>
      <c r="G32" s="47"/>
      <c r="J32" s="112"/>
      <c r="K32" s="112"/>
      <c r="L32" s="67"/>
      <c r="O32"/>
      <c r="P32"/>
      <c r="Q32"/>
      <c r="R32"/>
    </row>
    <row r="33" spans="1:18" s="46" customFormat="1" ht="25.5" customHeight="1" x14ac:dyDescent="0.3">
      <c r="B33" s="48"/>
      <c r="G33" s="47"/>
      <c r="O33"/>
      <c r="P33"/>
      <c r="Q33"/>
      <c r="R33"/>
    </row>
    <row r="34" spans="1:18" s="46" customFormat="1" ht="18.75" x14ac:dyDescent="0.3">
      <c r="B34" s="48"/>
      <c r="O34"/>
      <c r="P34"/>
      <c r="Q34"/>
      <c r="R34"/>
    </row>
    <row r="35" spans="1:18" s="46" customFormat="1" ht="31.5" customHeight="1" x14ac:dyDescent="0.3">
      <c r="A35" s="101" t="s">
        <v>52</v>
      </c>
      <c r="B35" s="101"/>
      <c r="C35" s="101"/>
      <c r="D35" s="101"/>
      <c r="E35" s="49"/>
      <c r="F35" s="49"/>
      <c r="G35" s="49"/>
      <c r="H35" s="49"/>
      <c r="I35" s="49"/>
      <c r="J35" s="102"/>
      <c r="K35" s="102"/>
      <c r="L35" s="102"/>
      <c r="M35" s="102"/>
      <c r="O35"/>
      <c r="P35"/>
      <c r="Q35"/>
      <c r="R35"/>
    </row>
    <row r="36" spans="1:18" s="46" customFormat="1" ht="18.75" x14ac:dyDescent="0.3">
      <c r="B36" s="48"/>
      <c r="O36"/>
      <c r="P36"/>
      <c r="Q36"/>
      <c r="R36"/>
    </row>
    <row r="37" spans="1:18" x14ac:dyDescent="0.25">
      <c r="N37" s="82">
        <f>SUBTOTAL(101,N4:N28)</f>
        <v>100</v>
      </c>
    </row>
    <row r="38" spans="1:18" x14ac:dyDescent="0.25">
      <c r="H38" s="50"/>
      <c r="I38" s="50"/>
    </row>
    <row r="39" spans="1:18" x14ac:dyDescent="0.25">
      <c r="H39" s="50"/>
      <c r="I39" s="50"/>
      <c r="N39" s="85">
        <f>SUBTOTAL(5,N4:N28)</f>
        <v>100</v>
      </c>
    </row>
    <row r="40" spans="1:18" x14ac:dyDescent="0.25">
      <c r="G40" s="51"/>
      <c r="H40" s="52"/>
      <c r="I40" s="52"/>
      <c r="J40" s="50"/>
    </row>
    <row r="41" spans="1:18" x14ac:dyDescent="0.25">
      <c r="G41" s="51"/>
      <c r="H41" s="53"/>
      <c r="I41" s="53"/>
      <c r="J41" s="50"/>
    </row>
    <row r="42" spans="1:18" x14ac:dyDescent="0.25">
      <c r="G42" s="51"/>
      <c r="H42" s="53"/>
      <c r="I42" s="53"/>
      <c r="J42" s="50"/>
    </row>
    <row r="43" spans="1:18" x14ac:dyDescent="0.25">
      <c r="G43" s="51"/>
      <c r="H43" s="53"/>
      <c r="I43" s="53"/>
      <c r="J43" s="50"/>
    </row>
    <row r="44" spans="1:18" x14ac:dyDescent="0.25">
      <c r="G44" s="51"/>
    </row>
    <row r="45" spans="1:18" x14ac:dyDescent="0.25">
      <c r="G45" s="51"/>
    </row>
  </sheetData>
  <autoFilter ref="A3:Y28">
    <filterColumn colId="7">
      <customFilters>
        <customFilter operator="notEqual" val=" "/>
      </customFilters>
    </filterColumn>
  </autoFilter>
  <customSheetViews>
    <customSheetView guid="{4EDCDB76-F31B-4909-8115-C5ED288F7B7E}" scale="60" showPageBreaks="1" fitToPage="1" printArea="1" filter="1" showAutoFilter="1" hiddenColumns="1" view="pageBreakPreview">
      <selection activeCell="M4" sqref="M4:M28"/>
      <pageMargins left="0.70866141732283472" right="0.70866141732283472" top="0.74803149606299213" bottom="0.15748031496062992" header="0.31496062992125984" footer="0.31496062992125984"/>
      <pageSetup paperSize="9" scale="34" orientation="landscape" r:id="rId1"/>
      <autoFilter ref="A3:Y28">
        <filterColumn colId="7">
          <customFilters>
            <customFilter operator="notEqual" val=" "/>
          </customFilters>
        </filterColumn>
      </autoFilter>
    </customSheetView>
    <customSheetView guid="{AE17B5BD-E186-40E6-AB2D-36A5D1B4074A}" scale="60" showPageBreaks="1" fitToPage="1" printArea="1" showAutoFilter="1" view="pageBreakPreview" topLeftCell="G1">
      <selection activeCell="H4" sqref="H4:I28"/>
      <pageMargins left="0.70866141732283472" right="0.70866141732283472" top="0.74803149606299213" bottom="0.15748031496062992" header="0.31496062992125984" footer="0.31496062992125984"/>
      <pageSetup paperSize="9" scale="36" orientation="landscape" r:id="rId2"/>
      <autoFilter ref="A3:X28"/>
    </customSheetView>
  </customSheetViews>
  <mergeCells count="29">
    <mergeCell ref="B1:N1"/>
    <mergeCell ref="A4:A28"/>
    <mergeCell ref="B4:B6"/>
    <mergeCell ref="C4:C6"/>
    <mergeCell ref="D4:D6"/>
    <mergeCell ref="B7:B9"/>
    <mergeCell ref="C7:C9"/>
    <mergeCell ref="D7:D9"/>
    <mergeCell ref="B10:B12"/>
    <mergeCell ref="C10:C12"/>
    <mergeCell ref="D10:D12"/>
    <mergeCell ref="B16:B18"/>
    <mergeCell ref="C16:C18"/>
    <mergeCell ref="D16:D18"/>
    <mergeCell ref="B13:B15"/>
    <mergeCell ref="C13:C15"/>
    <mergeCell ref="D13:D15"/>
    <mergeCell ref="B19:B21"/>
    <mergeCell ref="C19:C21"/>
    <mergeCell ref="D19:D21"/>
    <mergeCell ref="B22:B24"/>
    <mergeCell ref="C22:C24"/>
    <mergeCell ref="D22:D24"/>
    <mergeCell ref="J32:K32"/>
    <mergeCell ref="A35:D35"/>
    <mergeCell ref="J35:M35"/>
    <mergeCell ref="B25:B27"/>
    <mergeCell ref="C25:C27"/>
    <mergeCell ref="D25:D27"/>
  </mergeCells>
  <conditionalFormatting sqref="S3">
    <cfRule type="expression" dxfId="615" priority="110">
      <formula>S3&lt;&gt;H3</formula>
    </cfRule>
  </conditionalFormatting>
  <conditionalFormatting sqref="S4">
    <cfRule type="expression" dxfId="614" priority="109">
      <formula>S4&lt;&gt;H4</formula>
    </cfRule>
  </conditionalFormatting>
  <conditionalFormatting sqref="S5">
    <cfRule type="expression" dxfId="613" priority="108">
      <formula>S5&lt;&gt;H5</formula>
    </cfRule>
  </conditionalFormatting>
  <conditionalFormatting sqref="S6">
    <cfRule type="expression" dxfId="612" priority="107">
      <formula>S6&lt;&gt;H6</formula>
    </cfRule>
  </conditionalFormatting>
  <conditionalFormatting sqref="S7">
    <cfRule type="expression" dxfId="611" priority="106">
      <formula>S7&lt;&gt;H7</formula>
    </cfRule>
  </conditionalFormatting>
  <conditionalFormatting sqref="S8">
    <cfRule type="expression" dxfId="610" priority="105">
      <formula>S8&lt;&gt;H8</formula>
    </cfRule>
  </conditionalFormatting>
  <conditionalFormatting sqref="S9">
    <cfRule type="expression" dxfId="609" priority="104">
      <formula>S9&lt;&gt;H9</formula>
    </cfRule>
  </conditionalFormatting>
  <conditionalFormatting sqref="S10">
    <cfRule type="expression" dxfId="608" priority="103">
      <formula>S10&lt;&gt;H10</formula>
    </cfRule>
  </conditionalFormatting>
  <conditionalFormatting sqref="S11">
    <cfRule type="expression" dxfId="607" priority="102">
      <formula>S11&lt;&gt;H11</formula>
    </cfRule>
  </conditionalFormatting>
  <conditionalFormatting sqref="S12">
    <cfRule type="expression" dxfId="606" priority="101">
      <formula>S12&lt;&gt;H12</formula>
    </cfRule>
  </conditionalFormatting>
  <conditionalFormatting sqref="S13">
    <cfRule type="expression" dxfId="605" priority="100">
      <formula>S13&lt;&gt;H13</formula>
    </cfRule>
  </conditionalFormatting>
  <conditionalFormatting sqref="S14">
    <cfRule type="expression" dxfId="604" priority="99">
      <formula>S14&lt;&gt;H14</formula>
    </cfRule>
  </conditionalFormatting>
  <conditionalFormatting sqref="S15">
    <cfRule type="expression" dxfId="603" priority="98">
      <formula>S15&lt;&gt;H15</formula>
    </cfRule>
  </conditionalFormatting>
  <conditionalFormatting sqref="S16">
    <cfRule type="expression" dxfId="602" priority="97">
      <formula>S16&lt;&gt;H16</formula>
    </cfRule>
  </conditionalFormatting>
  <conditionalFormatting sqref="S17">
    <cfRule type="expression" dxfId="601" priority="96">
      <formula>S17&lt;&gt;H17</formula>
    </cfRule>
  </conditionalFormatting>
  <conditionalFormatting sqref="S18">
    <cfRule type="expression" dxfId="600" priority="95">
      <formula>S18&lt;&gt;H18</formula>
    </cfRule>
  </conditionalFormatting>
  <conditionalFormatting sqref="S19">
    <cfRule type="expression" dxfId="599" priority="94">
      <formula>S19&lt;&gt;H19</formula>
    </cfRule>
  </conditionalFormatting>
  <conditionalFormatting sqref="S20">
    <cfRule type="expression" dxfId="598" priority="93">
      <formula>S20&lt;&gt;H20</formula>
    </cfRule>
  </conditionalFormatting>
  <conditionalFormatting sqref="S24">
    <cfRule type="expression" dxfId="597" priority="92">
      <formula>S24&lt;&gt;H24</formula>
    </cfRule>
  </conditionalFormatting>
  <conditionalFormatting sqref="S25">
    <cfRule type="expression" dxfId="596" priority="91">
      <formula>S25&lt;&gt;H25</formula>
    </cfRule>
  </conditionalFormatting>
  <conditionalFormatting sqref="S26">
    <cfRule type="expression" dxfId="595" priority="90">
      <formula>S26&lt;&gt;H26</formula>
    </cfRule>
  </conditionalFormatting>
  <conditionalFormatting sqref="S27">
    <cfRule type="expression" dxfId="594" priority="89">
      <formula>S27&lt;&gt;H27</formula>
    </cfRule>
  </conditionalFormatting>
  <conditionalFormatting sqref="S4">
    <cfRule type="expression" dxfId="593" priority="88">
      <formula>S4&lt;&gt;H4</formula>
    </cfRule>
  </conditionalFormatting>
  <conditionalFormatting sqref="S5">
    <cfRule type="expression" dxfId="592" priority="87">
      <formula>S5&lt;&gt;H5</formula>
    </cfRule>
  </conditionalFormatting>
  <conditionalFormatting sqref="S6">
    <cfRule type="expression" dxfId="591" priority="86">
      <formula>S6&lt;&gt;H6</formula>
    </cfRule>
  </conditionalFormatting>
  <conditionalFormatting sqref="S7">
    <cfRule type="expression" dxfId="590" priority="85">
      <formula>S7&lt;&gt;H7</formula>
    </cfRule>
  </conditionalFormatting>
  <conditionalFormatting sqref="S8">
    <cfRule type="expression" dxfId="589" priority="84">
      <formula>S8&lt;&gt;H8</formula>
    </cfRule>
  </conditionalFormatting>
  <conditionalFormatting sqref="S9">
    <cfRule type="expression" dxfId="588" priority="83">
      <formula>S9&lt;&gt;H9</formula>
    </cfRule>
  </conditionalFormatting>
  <conditionalFormatting sqref="S10">
    <cfRule type="expression" dxfId="587" priority="82">
      <formula>S10&lt;&gt;H10</formula>
    </cfRule>
  </conditionalFormatting>
  <conditionalFormatting sqref="S11">
    <cfRule type="expression" dxfId="586" priority="81">
      <formula>S11&lt;&gt;H11</formula>
    </cfRule>
  </conditionalFormatting>
  <conditionalFormatting sqref="S12">
    <cfRule type="expression" dxfId="585" priority="80">
      <formula>S12&lt;&gt;H12</formula>
    </cfRule>
  </conditionalFormatting>
  <conditionalFormatting sqref="S13">
    <cfRule type="expression" dxfId="584" priority="79">
      <formula>S13&lt;&gt;H13</formula>
    </cfRule>
  </conditionalFormatting>
  <conditionalFormatting sqref="S14">
    <cfRule type="expression" dxfId="583" priority="78">
      <formula>S14&lt;&gt;H14</formula>
    </cfRule>
  </conditionalFormatting>
  <conditionalFormatting sqref="S15">
    <cfRule type="expression" dxfId="582" priority="77">
      <formula>S15&lt;&gt;H15</formula>
    </cfRule>
  </conditionalFormatting>
  <conditionalFormatting sqref="S16">
    <cfRule type="expression" dxfId="581" priority="76">
      <formula>S16&lt;&gt;H16</formula>
    </cfRule>
  </conditionalFormatting>
  <conditionalFormatting sqref="S17">
    <cfRule type="expression" dxfId="580" priority="75">
      <formula>S17&lt;&gt;H17</formula>
    </cfRule>
  </conditionalFormatting>
  <conditionalFormatting sqref="S18">
    <cfRule type="expression" dxfId="579" priority="74">
      <formula>S18&lt;&gt;H18</formula>
    </cfRule>
  </conditionalFormatting>
  <conditionalFormatting sqref="S19">
    <cfRule type="expression" dxfId="578" priority="73">
      <formula>S19&lt;&gt;H19</formula>
    </cfRule>
  </conditionalFormatting>
  <conditionalFormatting sqref="S20">
    <cfRule type="expression" dxfId="577" priority="72">
      <formula>S20&lt;&gt;H20</formula>
    </cfRule>
  </conditionalFormatting>
  <conditionalFormatting sqref="S21">
    <cfRule type="expression" dxfId="576" priority="71">
      <formula>S21&lt;&gt;H21</formula>
    </cfRule>
  </conditionalFormatting>
  <conditionalFormatting sqref="S25">
    <cfRule type="expression" dxfId="575" priority="70">
      <formula>S25&lt;&gt;H25</formula>
    </cfRule>
  </conditionalFormatting>
  <conditionalFormatting sqref="S26">
    <cfRule type="expression" dxfId="574" priority="69">
      <formula>S26&lt;&gt;H26</formula>
    </cfRule>
  </conditionalFormatting>
  <conditionalFormatting sqref="S27">
    <cfRule type="expression" dxfId="573" priority="68">
      <formula>S27&lt;&gt;H27</formula>
    </cfRule>
  </conditionalFormatting>
  <conditionalFormatting sqref="S28">
    <cfRule type="expression" dxfId="572" priority="67">
      <formula>S28&lt;&gt;H28</formula>
    </cfRule>
  </conditionalFormatting>
  <conditionalFormatting sqref="M4">
    <cfRule type="expression" dxfId="571" priority="66">
      <formula>K4&lt;&gt;0</formula>
    </cfRule>
  </conditionalFormatting>
  <conditionalFormatting sqref="M6">
    <cfRule type="expression" dxfId="570" priority="65">
      <formula>K6&lt;&gt;0</formula>
    </cfRule>
  </conditionalFormatting>
  <conditionalFormatting sqref="M7">
    <cfRule type="expression" dxfId="569" priority="64">
      <formula>K7&lt;&gt;0</formula>
    </cfRule>
  </conditionalFormatting>
  <conditionalFormatting sqref="M8">
    <cfRule type="expression" dxfId="568" priority="63">
      <formula>K8&lt;&gt;0</formula>
    </cfRule>
  </conditionalFormatting>
  <conditionalFormatting sqref="M9">
    <cfRule type="expression" dxfId="567" priority="62">
      <formula>K9&lt;&gt;0</formula>
    </cfRule>
  </conditionalFormatting>
  <conditionalFormatting sqref="M10">
    <cfRule type="expression" dxfId="566" priority="61">
      <formula>K10&lt;&gt;0</formula>
    </cfRule>
  </conditionalFormatting>
  <conditionalFormatting sqref="M11">
    <cfRule type="expression" dxfId="565" priority="60">
      <formula>K11&lt;&gt;0</formula>
    </cfRule>
  </conditionalFormatting>
  <conditionalFormatting sqref="M12">
    <cfRule type="expression" dxfId="564" priority="59">
      <formula>K12&lt;&gt;0</formula>
    </cfRule>
  </conditionalFormatting>
  <conditionalFormatting sqref="M13">
    <cfRule type="expression" dxfId="563" priority="58">
      <formula>K13&lt;&gt;0</formula>
    </cfRule>
  </conditionalFormatting>
  <conditionalFormatting sqref="M14">
    <cfRule type="expression" dxfId="562" priority="57">
      <formula>K14&lt;&gt;0</formula>
    </cfRule>
  </conditionalFormatting>
  <conditionalFormatting sqref="M15">
    <cfRule type="expression" dxfId="561" priority="56">
      <formula>K15&lt;&gt;0</formula>
    </cfRule>
  </conditionalFormatting>
  <conditionalFormatting sqref="M16">
    <cfRule type="expression" dxfId="560" priority="55">
      <formula>K16&lt;&gt;0</formula>
    </cfRule>
  </conditionalFormatting>
  <conditionalFormatting sqref="M17">
    <cfRule type="expression" dxfId="559" priority="54">
      <formula>K17&lt;&gt;0</formula>
    </cfRule>
  </conditionalFormatting>
  <conditionalFormatting sqref="M18">
    <cfRule type="expression" dxfId="558" priority="53">
      <formula>K18&lt;&gt;0</formula>
    </cfRule>
  </conditionalFormatting>
  <conditionalFormatting sqref="M19">
    <cfRule type="expression" dxfId="557" priority="52">
      <formula>K19&lt;&gt;0</formula>
    </cfRule>
  </conditionalFormatting>
  <conditionalFormatting sqref="M20">
    <cfRule type="expression" dxfId="556" priority="51">
      <formula>K20&lt;&gt;0</formula>
    </cfRule>
  </conditionalFormatting>
  <conditionalFormatting sqref="M21">
    <cfRule type="expression" dxfId="555" priority="50">
      <formula>K21&lt;&gt;0</formula>
    </cfRule>
  </conditionalFormatting>
  <conditionalFormatting sqref="M22">
    <cfRule type="expression" dxfId="554" priority="49">
      <formula>K22&lt;&gt;0</formula>
    </cfRule>
  </conditionalFormatting>
  <conditionalFormatting sqref="M23">
    <cfRule type="expression" dxfId="553" priority="48">
      <formula>K23&lt;&gt;0</formula>
    </cfRule>
  </conditionalFormatting>
  <conditionalFormatting sqref="M24">
    <cfRule type="expression" dxfId="552" priority="47">
      <formula>K24&lt;&gt;0</formula>
    </cfRule>
  </conditionalFormatting>
  <conditionalFormatting sqref="M28">
    <cfRule type="expression" dxfId="551" priority="46">
      <formula>K28&lt;&gt;0</formula>
    </cfRule>
  </conditionalFormatting>
  <conditionalFormatting sqref="O28">
    <cfRule type="expression" dxfId="550" priority="45">
      <formula>L28&lt;&gt;0</formula>
    </cfRule>
  </conditionalFormatting>
  <conditionalFormatting sqref="N28">
    <cfRule type="expression" dxfId="549" priority="44">
      <formula>L28&lt;&gt;0</formula>
    </cfRule>
  </conditionalFormatting>
  <conditionalFormatting sqref="N28">
    <cfRule type="expression" dxfId="548" priority="43">
      <formula>L28&lt;&gt;0</formula>
    </cfRule>
  </conditionalFormatting>
  <conditionalFormatting sqref="N28">
    <cfRule type="expression" dxfId="547" priority="42">
      <formula>L28&lt;&gt;0</formula>
    </cfRule>
  </conditionalFormatting>
  <conditionalFormatting sqref="N28">
    <cfRule type="expression" dxfId="546" priority="41">
      <formula>L28&lt;&gt;0</formula>
    </cfRule>
  </conditionalFormatting>
  <conditionalFormatting sqref="N28">
    <cfRule type="expression" dxfId="545" priority="40">
      <formula>K28&lt;&gt;0</formula>
    </cfRule>
  </conditionalFormatting>
  <conditionalFormatting sqref="M28">
    <cfRule type="expression" dxfId="544" priority="39">
      <formula>K28&lt;&gt;0</formula>
    </cfRule>
  </conditionalFormatting>
  <conditionalFormatting sqref="M28">
    <cfRule type="expression" dxfId="543" priority="38">
      <formula>K28&lt;&gt;0</formula>
    </cfRule>
  </conditionalFormatting>
  <conditionalFormatting sqref="M28">
    <cfRule type="expression" dxfId="542" priority="37">
      <formula>K28&lt;&gt;0</formula>
    </cfRule>
  </conditionalFormatting>
  <conditionalFormatting sqref="M28">
    <cfRule type="expression" dxfId="541" priority="36">
      <formula>K28&lt;&gt;0</formula>
    </cfRule>
  </conditionalFormatting>
  <conditionalFormatting sqref="M25:N27">
    <cfRule type="expression" dxfId="540" priority="35">
      <formula>K25&lt;&gt;0</formula>
    </cfRule>
  </conditionalFormatting>
  <conditionalFormatting sqref="M25:N27">
    <cfRule type="expression" dxfId="539" priority="34">
      <formula>K25&lt;&gt;0</formula>
    </cfRule>
  </conditionalFormatting>
  <conditionalFormatting sqref="N28">
    <cfRule type="expression" dxfId="538" priority="33">
      <formula>L28&lt;&gt;0</formula>
    </cfRule>
  </conditionalFormatting>
  <conditionalFormatting sqref="O28">
    <cfRule type="expression" dxfId="537" priority="32">
      <formula>M28&lt;&gt;0</formula>
    </cfRule>
  </conditionalFormatting>
  <conditionalFormatting sqref="O28">
    <cfRule type="expression" dxfId="536" priority="31">
      <formula>M28&lt;&gt;0</formula>
    </cfRule>
  </conditionalFormatting>
  <conditionalFormatting sqref="O28">
    <cfRule type="expression" dxfId="535" priority="30">
      <formula>M28&lt;&gt;0</formula>
    </cfRule>
  </conditionalFormatting>
  <conditionalFormatting sqref="O28">
    <cfRule type="expression" dxfId="534" priority="29">
      <formula>M28&lt;&gt;0</formula>
    </cfRule>
  </conditionalFormatting>
  <conditionalFormatting sqref="O28">
    <cfRule type="expression" dxfId="533" priority="28">
      <formula>L28&lt;&gt;0</formula>
    </cfRule>
  </conditionalFormatting>
  <conditionalFormatting sqref="N28">
    <cfRule type="expression" dxfId="532" priority="27">
      <formula>L28&lt;&gt;0</formula>
    </cfRule>
  </conditionalFormatting>
  <conditionalFormatting sqref="N28">
    <cfRule type="expression" dxfId="531" priority="26">
      <formula>L28&lt;&gt;0</formula>
    </cfRule>
  </conditionalFormatting>
  <conditionalFormatting sqref="N28">
    <cfRule type="expression" dxfId="530" priority="25">
      <formula>L28&lt;&gt;0</formula>
    </cfRule>
  </conditionalFormatting>
  <conditionalFormatting sqref="N28">
    <cfRule type="expression" dxfId="529" priority="24">
      <formula>L28&lt;&gt;0</formula>
    </cfRule>
  </conditionalFormatting>
  <conditionalFormatting sqref="N25:O27">
    <cfRule type="expression" dxfId="528" priority="23">
      <formula>L25&lt;&gt;0</formula>
    </cfRule>
  </conditionalFormatting>
  <conditionalFormatting sqref="N25:O27">
    <cfRule type="expression" dxfId="527" priority="22">
      <formula>L25&lt;&gt;0</formula>
    </cfRule>
  </conditionalFormatting>
  <conditionalFormatting sqref="N25">
    <cfRule type="expression" dxfId="526" priority="21">
      <formula>L25&lt;&gt;0</formula>
    </cfRule>
  </conditionalFormatting>
  <conditionalFormatting sqref="N26">
    <cfRule type="expression" dxfId="525" priority="20">
      <formula>L26&lt;&gt;0</formula>
    </cfRule>
  </conditionalFormatting>
  <conditionalFormatting sqref="N27">
    <cfRule type="expression" dxfId="524" priority="19">
      <formula>L27&lt;&gt;0</formula>
    </cfRule>
  </conditionalFormatting>
  <conditionalFormatting sqref="N28">
    <cfRule type="expression" dxfId="523" priority="18">
      <formula>L28&lt;&gt;0</formula>
    </cfRule>
  </conditionalFormatting>
  <conditionalFormatting sqref="M28">
    <cfRule type="expression" dxfId="522" priority="17">
      <formula>K28&lt;&gt;0</formula>
    </cfRule>
  </conditionalFormatting>
  <conditionalFormatting sqref="N28">
    <cfRule type="expression" dxfId="521" priority="16">
      <formula>L28&lt;&gt;0</formula>
    </cfRule>
  </conditionalFormatting>
  <conditionalFormatting sqref="N28">
    <cfRule type="expression" dxfId="520" priority="15">
      <formula>L28&lt;&gt;0</formula>
    </cfRule>
  </conditionalFormatting>
  <conditionalFormatting sqref="N28">
    <cfRule type="expression" dxfId="519" priority="14">
      <formula>L28&lt;&gt;0</formula>
    </cfRule>
  </conditionalFormatting>
  <conditionalFormatting sqref="N28">
    <cfRule type="expression" dxfId="518" priority="13">
      <formula>L28&lt;&gt;0</formula>
    </cfRule>
  </conditionalFormatting>
  <conditionalFormatting sqref="N28">
    <cfRule type="expression" dxfId="517" priority="12">
      <formula>K28&lt;&gt;0</formula>
    </cfRule>
  </conditionalFormatting>
  <conditionalFormatting sqref="M28">
    <cfRule type="expression" dxfId="516" priority="11">
      <formula>K28&lt;&gt;0</formula>
    </cfRule>
  </conditionalFormatting>
  <conditionalFormatting sqref="M28">
    <cfRule type="expression" dxfId="515" priority="10">
      <formula>K28&lt;&gt;0</formula>
    </cfRule>
  </conditionalFormatting>
  <conditionalFormatting sqref="M28">
    <cfRule type="expression" dxfId="514" priority="9">
      <formula>K28&lt;&gt;0</formula>
    </cfRule>
  </conditionalFormatting>
  <conditionalFormatting sqref="M28">
    <cfRule type="expression" dxfId="513" priority="8">
      <formula>K28&lt;&gt;0</formula>
    </cfRule>
  </conditionalFormatting>
  <conditionalFormatting sqref="M25:N27">
    <cfRule type="expression" dxfId="512" priority="7">
      <formula>K25&lt;&gt;0</formula>
    </cfRule>
  </conditionalFormatting>
  <conditionalFormatting sqref="M25:N27">
    <cfRule type="expression" dxfId="511" priority="6">
      <formula>K25&lt;&gt;0</formula>
    </cfRule>
  </conditionalFormatting>
  <conditionalFormatting sqref="M25">
    <cfRule type="expression" dxfId="510" priority="5">
      <formula>K25&lt;&gt;0</formula>
    </cfRule>
  </conditionalFormatting>
  <conditionalFormatting sqref="M26">
    <cfRule type="expression" dxfId="509" priority="4">
      <formula>K26&lt;&gt;0</formula>
    </cfRule>
  </conditionalFormatting>
  <conditionalFormatting sqref="M27">
    <cfRule type="expression" dxfId="508" priority="3">
      <formula>K27&lt;&gt;0</formula>
    </cfRule>
  </conditionalFormatting>
  <conditionalFormatting sqref="M28">
    <cfRule type="expression" dxfId="507" priority="2">
      <formula>K28&lt;&gt;0</formula>
    </cfRule>
  </conditionalFormatting>
  <conditionalFormatting sqref="M5">
    <cfRule type="expression" dxfId="506" priority="1">
      <formula>K5&lt;&gt;0</formula>
    </cfRule>
  </conditionalFormatting>
  <pageMargins left="0.70866141732283472" right="0.70866141732283472" top="0.74803149606299213" bottom="0.15748031496062992" header="0.31496062992125984" footer="0.31496062992125984"/>
  <pageSetup paperSize="9" scale="34" orientation="landscape"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92D050"/>
    <pageSetUpPr fitToPage="1"/>
  </sheetPr>
  <dimension ref="A1:Y45"/>
  <sheetViews>
    <sheetView zoomScale="57" zoomScaleNormal="57" workbookViewId="0">
      <selection activeCell="I15" sqref="I15"/>
    </sheetView>
  </sheetViews>
  <sheetFormatPr defaultRowHeight="15.75" x14ac:dyDescent="0.25"/>
  <cols>
    <col min="1" max="1" width="17.85546875" style="1" customWidth="1"/>
    <col min="2" max="2" width="23.42578125" style="40" customWidth="1"/>
    <col min="3" max="3" width="33.28515625" style="1" customWidth="1"/>
    <col min="4" max="4" width="13.42578125" style="1" customWidth="1"/>
    <col min="5" max="5" width="16.7109375" style="1" customWidth="1"/>
    <col min="6" max="6" width="93" style="1" customWidth="1"/>
    <col min="7" max="7" width="16.7109375" style="1" customWidth="1"/>
    <col min="8" max="8" width="23" style="1" customWidth="1"/>
    <col min="9" max="9" width="22" style="1" customWidth="1"/>
    <col min="10" max="10" width="22.7109375" style="1" customWidth="1"/>
    <col min="11" max="12" width="23.7109375" style="1" customWidth="1"/>
    <col min="13" max="13" width="19.42578125" style="1" customWidth="1"/>
    <col min="14" max="14" width="24.42578125" style="1" customWidth="1"/>
    <col min="15" max="18" width="9.140625" customWidth="1"/>
    <col min="19" max="19" width="21.28515625" style="1" hidden="1" customWidth="1"/>
    <col min="20" max="21" width="9.140625" style="1" customWidth="1"/>
    <col min="22" max="23" width="9.140625" style="1"/>
    <col min="24" max="24" width="12.140625" style="1" customWidth="1"/>
    <col min="25" max="25" width="15.42578125" style="1" customWidth="1"/>
    <col min="26" max="16384" width="9.140625" style="1"/>
  </cols>
  <sheetData>
    <row r="1" spans="1:25" ht="35.25" customHeight="1" x14ac:dyDescent="0.25">
      <c r="B1" s="122" t="s">
        <v>72</v>
      </c>
      <c r="C1" s="123"/>
      <c r="D1" s="123"/>
      <c r="E1" s="123"/>
      <c r="F1" s="123"/>
      <c r="G1" s="123"/>
      <c r="H1" s="123"/>
      <c r="I1" s="123"/>
      <c r="J1" s="123"/>
      <c r="K1" s="123"/>
      <c r="L1" s="123"/>
      <c r="M1" s="123"/>
      <c r="N1" s="123"/>
      <c r="S1" s="61"/>
    </row>
    <row r="2" spans="1:25" ht="229.15" customHeight="1" x14ac:dyDescent="0.25">
      <c r="A2" s="2" t="s">
        <v>0</v>
      </c>
      <c r="B2" s="72" t="s">
        <v>1</v>
      </c>
      <c r="C2" s="72" t="s">
        <v>2</v>
      </c>
      <c r="D2" s="72" t="s">
        <v>3</v>
      </c>
      <c r="E2" s="72" t="s">
        <v>4</v>
      </c>
      <c r="F2" s="72" t="s">
        <v>5</v>
      </c>
      <c r="G2" s="72" t="s">
        <v>6</v>
      </c>
      <c r="H2" s="72" t="s">
        <v>65</v>
      </c>
      <c r="I2" s="72" t="s">
        <v>66</v>
      </c>
      <c r="J2" s="73" t="s">
        <v>67</v>
      </c>
      <c r="K2" s="73" t="s">
        <v>68</v>
      </c>
      <c r="L2" s="73" t="s">
        <v>69</v>
      </c>
      <c r="M2" s="72" t="s">
        <v>70</v>
      </c>
      <c r="N2" s="72" t="s">
        <v>71</v>
      </c>
      <c r="S2" s="61" t="s">
        <v>53</v>
      </c>
    </row>
    <row r="3" spans="1:25" ht="24" customHeight="1" x14ac:dyDescent="0.3">
      <c r="A3" s="3">
        <v>1</v>
      </c>
      <c r="B3" s="4"/>
      <c r="C3" s="5">
        <v>2</v>
      </c>
      <c r="D3" s="5">
        <v>3</v>
      </c>
      <c r="E3" s="5">
        <v>4</v>
      </c>
      <c r="F3" s="5">
        <v>5</v>
      </c>
      <c r="G3" s="5">
        <v>6</v>
      </c>
      <c r="H3" s="6">
        <v>7</v>
      </c>
      <c r="I3" s="6">
        <v>8</v>
      </c>
      <c r="J3" s="5">
        <v>9</v>
      </c>
      <c r="K3" s="5">
        <v>10</v>
      </c>
      <c r="L3" s="5">
        <v>11</v>
      </c>
      <c r="M3" s="5">
        <v>12</v>
      </c>
      <c r="N3" s="5">
        <v>13</v>
      </c>
      <c r="X3" s="7" t="s">
        <v>7</v>
      </c>
      <c r="Y3" s="7" t="s">
        <v>8</v>
      </c>
    </row>
    <row r="4" spans="1:25" ht="54" customHeight="1" x14ac:dyDescent="0.3">
      <c r="A4" s="124" t="s">
        <v>63</v>
      </c>
      <c r="B4" s="125" t="s">
        <v>10</v>
      </c>
      <c r="C4" s="126" t="s">
        <v>11</v>
      </c>
      <c r="D4" s="128" t="s">
        <v>12</v>
      </c>
      <c r="E4" s="8" t="s">
        <v>13</v>
      </c>
      <c r="F4" s="9" t="s">
        <v>14</v>
      </c>
      <c r="G4" s="10" t="s">
        <v>15</v>
      </c>
      <c r="H4" s="76">
        <v>16645.5</v>
      </c>
      <c r="I4" s="76">
        <v>16645.5</v>
      </c>
      <c r="J4" s="74">
        <v>0</v>
      </c>
      <c r="K4" s="74">
        <f>IF(H4=0,"нет плана", IF(I4*100/H4-100&gt;0,I4-H4,I4*100/H4-100))</f>
        <v>0</v>
      </c>
      <c r="L4" s="11"/>
      <c r="M4" s="75" t="str">
        <f t="shared" ref="M4:M24" si="0">IF(K4&lt;&gt;0, "Муниципальное задание не выполнено",IF(K4=0, "Муниципальное задание выполнено"))</f>
        <v>Муниципальное задание выполнено</v>
      </c>
      <c r="N4" s="74">
        <f t="shared" ref="N4" si="1">IF(I4/H4*100&gt;100,100,I4/H4*100)</f>
        <v>100</v>
      </c>
      <c r="P4" s="59">
        <f>IF(H4&gt;0,1,0)</f>
        <v>1</v>
      </c>
      <c r="Q4" s="59">
        <f>IF(I4&gt;0,1,0)</f>
        <v>1</v>
      </c>
      <c r="S4" s="50">
        <f>SUM([6]ЦДТ4!$CR$52:$DA$52)</f>
        <v>16645.5</v>
      </c>
      <c r="T4" s="50"/>
    </row>
    <row r="5" spans="1:25" ht="54" customHeight="1" x14ac:dyDescent="0.3">
      <c r="A5" s="124"/>
      <c r="B5" s="125"/>
      <c r="C5" s="126"/>
      <c r="D5" s="128"/>
      <c r="E5" s="12" t="s">
        <v>16</v>
      </c>
      <c r="F5" s="13" t="s">
        <v>17</v>
      </c>
      <c r="G5" s="12" t="s">
        <v>15</v>
      </c>
      <c r="H5" s="77">
        <v>3000</v>
      </c>
      <c r="I5" s="77">
        <v>3000</v>
      </c>
      <c r="J5" s="11">
        <v>0</v>
      </c>
      <c r="K5" s="74">
        <f t="shared" ref="K5:K24" si="2">IF(H5=0,"нет плана", IF(I5*100/H5-100&gt;0,I5-H5,I5*100/H5-100))</f>
        <v>0</v>
      </c>
      <c r="L5" s="87"/>
      <c r="M5" s="75" t="str">
        <f t="shared" si="0"/>
        <v>Муниципальное задание выполнено</v>
      </c>
      <c r="N5" s="74">
        <f t="shared" ref="N5" si="3">IF(I5/H5*100&gt;100,100,I5/H5*100)</f>
        <v>100</v>
      </c>
      <c r="P5" s="59">
        <f t="shared" ref="P5:P28" si="4">IF(H5&gt;0,1,0)</f>
        <v>1</v>
      </c>
      <c r="Q5" s="59">
        <f t="shared" ref="Q5:Q28" si="5">IF(I5&gt;0,1,0)</f>
        <v>1</v>
      </c>
      <c r="S5" s="50">
        <f>SUM([6]ЦДТ4!$CR$53:$DA$53)</f>
        <v>3000</v>
      </c>
    </row>
    <row r="6" spans="1:25" ht="18.75" customHeight="1" x14ac:dyDescent="0.3">
      <c r="A6" s="124"/>
      <c r="B6" s="125"/>
      <c r="C6" s="126"/>
      <c r="D6" s="128"/>
      <c r="E6" s="15" t="s">
        <v>16</v>
      </c>
      <c r="F6" s="13" t="s">
        <v>18</v>
      </c>
      <c r="G6" s="12" t="s">
        <v>15</v>
      </c>
      <c r="H6" s="77">
        <v>13645.5</v>
      </c>
      <c r="I6" s="77">
        <v>13645.5</v>
      </c>
      <c r="J6" s="74">
        <v>0</v>
      </c>
      <c r="K6" s="74">
        <f t="shared" si="2"/>
        <v>0</v>
      </c>
      <c r="L6" s="11"/>
      <c r="M6" s="75" t="str">
        <f t="shared" si="0"/>
        <v>Муниципальное задание выполнено</v>
      </c>
      <c r="N6" s="74">
        <f t="shared" ref="N6:N28" si="6">IF(I6/H6*100&gt;100,100,I6/H6*100)</f>
        <v>100</v>
      </c>
      <c r="P6" s="59">
        <f t="shared" si="4"/>
        <v>1</v>
      </c>
      <c r="Q6" s="59">
        <f t="shared" si="5"/>
        <v>1</v>
      </c>
      <c r="S6" s="50">
        <f>SUM([6]ЦДТ4!$CR$54:$DA$54)</f>
        <v>13645.5</v>
      </c>
    </row>
    <row r="7" spans="1:25" ht="42" customHeight="1" x14ac:dyDescent="0.3">
      <c r="A7" s="124"/>
      <c r="B7" s="125" t="s">
        <v>19</v>
      </c>
      <c r="C7" s="126" t="s">
        <v>20</v>
      </c>
      <c r="D7" s="128" t="s">
        <v>12</v>
      </c>
      <c r="E7" s="8" t="s">
        <v>13</v>
      </c>
      <c r="F7" s="9" t="s">
        <v>14</v>
      </c>
      <c r="G7" s="10" t="s">
        <v>15</v>
      </c>
      <c r="H7" s="76">
        <v>9563.5</v>
      </c>
      <c r="I7" s="76">
        <v>9563.5</v>
      </c>
      <c r="J7" s="74">
        <v>0</v>
      </c>
      <c r="K7" s="74">
        <f t="shared" si="2"/>
        <v>0</v>
      </c>
      <c r="L7" s="11"/>
      <c r="M7" s="75" t="str">
        <f t="shared" si="0"/>
        <v>Муниципальное задание выполнено</v>
      </c>
      <c r="N7" s="74">
        <f t="shared" si="6"/>
        <v>100</v>
      </c>
      <c r="P7" s="59">
        <f t="shared" si="4"/>
        <v>1</v>
      </c>
      <c r="Q7" s="59">
        <f t="shared" si="5"/>
        <v>1</v>
      </c>
      <c r="S7" s="50">
        <f>SUM([6]ЦДТ4!$CR$55:$DA$55)</f>
        <v>9563.5</v>
      </c>
    </row>
    <row r="8" spans="1:25" ht="42" hidden="1" customHeight="1" x14ac:dyDescent="0.3">
      <c r="A8" s="124"/>
      <c r="B8" s="125"/>
      <c r="C8" s="126"/>
      <c r="D8" s="128"/>
      <c r="E8" s="12" t="s">
        <v>16</v>
      </c>
      <c r="F8" s="13" t="s">
        <v>17</v>
      </c>
      <c r="G8" s="12" t="s">
        <v>15</v>
      </c>
      <c r="H8" s="16"/>
      <c r="I8" s="16"/>
      <c r="J8" s="74">
        <v>0</v>
      </c>
      <c r="K8" s="74" t="str">
        <f t="shared" si="2"/>
        <v>нет плана</v>
      </c>
      <c r="L8" s="11"/>
      <c r="M8" s="75" t="str">
        <f t="shared" si="0"/>
        <v>Муниципальное задание не выполнено</v>
      </c>
      <c r="N8" s="74" t="e">
        <f t="shared" si="6"/>
        <v>#DIV/0!</v>
      </c>
      <c r="P8" s="59">
        <f t="shared" si="4"/>
        <v>0</v>
      </c>
      <c r="Q8" s="59">
        <f t="shared" si="5"/>
        <v>0</v>
      </c>
      <c r="S8" s="50">
        <f>SUM([6]ЦДТ4!$CR$56:$DA$56)</f>
        <v>0</v>
      </c>
    </row>
    <row r="9" spans="1:25" ht="52.5" customHeight="1" x14ac:dyDescent="0.3">
      <c r="A9" s="124"/>
      <c r="B9" s="125"/>
      <c r="C9" s="126"/>
      <c r="D9" s="128"/>
      <c r="E9" s="15" t="s">
        <v>16</v>
      </c>
      <c r="F9" s="13" t="s">
        <v>18</v>
      </c>
      <c r="G9" s="12" t="s">
        <v>15</v>
      </c>
      <c r="H9" s="16">
        <v>9563.5</v>
      </c>
      <c r="I9" s="16">
        <v>9563.5</v>
      </c>
      <c r="J9" s="74">
        <v>0</v>
      </c>
      <c r="K9" s="74">
        <f t="shared" si="2"/>
        <v>0</v>
      </c>
      <c r="L9" s="11"/>
      <c r="M9" s="75" t="str">
        <f t="shared" si="0"/>
        <v>Муниципальное задание выполнено</v>
      </c>
      <c r="N9" s="74">
        <f t="shared" si="6"/>
        <v>100</v>
      </c>
      <c r="P9" s="59">
        <f t="shared" si="4"/>
        <v>1</v>
      </c>
      <c r="Q9" s="59">
        <f t="shared" si="5"/>
        <v>1</v>
      </c>
      <c r="S9" s="50">
        <f>SUM([6]ЦДТ4!$CR$57:$DA$57)</f>
        <v>9563.5</v>
      </c>
    </row>
    <row r="10" spans="1:25" ht="52.5" customHeight="1" x14ac:dyDescent="0.3">
      <c r="A10" s="124"/>
      <c r="B10" s="125" t="s">
        <v>21</v>
      </c>
      <c r="C10" s="126" t="s">
        <v>22</v>
      </c>
      <c r="D10" s="128" t="s">
        <v>12</v>
      </c>
      <c r="E10" s="8" t="s">
        <v>13</v>
      </c>
      <c r="F10" s="9" t="s">
        <v>14</v>
      </c>
      <c r="G10" s="10" t="s">
        <v>15</v>
      </c>
      <c r="H10" s="76">
        <v>47463</v>
      </c>
      <c r="I10" s="76">
        <v>47463</v>
      </c>
      <c r="J10" s="74">
        <v>0</v>
      </c>
      <c r="K10" s="74">
        <f t="shared" si="2"/>
        <v>0</v>
      </c>
      <c r="L10" s="11"/>
      <c r="M10" s="75" t="str">
        <f t="shared" si="0"/>
        <v>Муниципальное задание выполнено</v>
      </c>
      <c r="N10" s="74">
        <f t="shared" si="6"/>
        <v>100</v>
      </c>
      <c r="P10" s="59">
        <f t="shared" si="4"/>
        <v>1</v>
      </c>
      <c r="Q10" s="59">
        <f t="shared" si="5"/>
        <v>1</v>
      </c>
      <c r="S10" s="50">
        <f>SUM([6]ЦДТ4!$CR$58:$DA$58)</f>
        <v>47463</v>
      </c>
    </row>
    <row r="11" spans="1:25" ht="18.75" customHeight="1" x14ac:dyDescent="0.3">
      <c r="A11" s="124"/>
      <c r="B11" s="125"/>
      <c r="C11" s="126"/>
      <c r="D11" s="128"/>
      <c r="E11" s="12" t="s">
        <v>16</v>
      </c>
      <c r="F11" s="13" t="s">
        <v>17</v>
      </c>
      <c r="G11" s="12" t="s">
        <v>15</v>
      </c>
      <c r="H11" s="17">
        <v>22680</v>
      </c>
      <c r="I11" s="17">
        <v>22680</v>
      </c>
      <c r="J11" s="74">
        <v>0</v>
      </c>
      <c r="K11" s="74">
        <f t="shared" si="2"/>
        <v>0</v>
      </c>
      <c r="L11" s="11"/>
      <c r="M11" s="75" t="str">
        <f t="shared" si="0"/>
        <v>Муниципальное задание выполнено</v>
      </c>
      <c r="N11" s="74">
        <f t="shared" si="6"/>
        <v>100</v>
      </c>
      <c r="P11" s="59">
        <f t="shared" si="4"/>
        <v>1</v>
      </c>
      <c r="Q11" s="59">
        <f t="shared" si="5"/>
        <v>1</v>
      </c>
      <c r="S11" s="50">
        <f>SUM([6]ЦДТ4!$CR$59:$DA$59)</f>
        <v>22680</v>
      </c>
    </row>
    <row r="12" spans="1:25" ht="42" customHeight="1" x14ac:dyDescent="0.3">
      <c r="A12" s="124"/>
      <c r="B12" s="125"/>
      <c r="C12" s="126"/>
      <c r="D12" s="128"/>
      <c r="E12" s="15" t="s">
        <v>16</v>
      </c>
      <c r="F12" s="13" t="s">
        <v>18</v>
      </c>
      <c r="G12" s="12" t="s">
        <v>15</v>
      </c>
      <c r="H12" s="17">
        <v>24783</v>
      </c>
      <c r="I12" s="17">
        <v>24783</v>
      </c>
      <c r="J12" s="74">
        <v>0</v>
      </c>
      <c r="K12" s="74">
        <f t="shared" si="2"/>
        <v>0</v>
      </c>
      <c r="L12" s="11"/>
      <c r="M12" s="75" t="str">
        <f t="shared" si="0"/>
        <v>Муниципальное задание выполнено</v>
      </c>
      <c r="N12" s="74">
        <f t="shared" si="6"/>
        <v>100</v>
      </c>
      <c r="P12" s="59">
        <f t="shared" si="4"/>
        <v>1</v>
      </c>
      <c r="Q12" s="59">
        <f t="shared" si="5"/>
        <v>1</v>
      </c>
      <c r="S12" s="50">
        <f>SUM([6]ЦДТ4!$CR$60:$DA$60)</f>
        <v>24783</v>
      </c>
    </row>
    <row r="13" spans="1:25" ht="42" customHeight="1" x14ac:dyDescent="0.3">
      <c r="A13" s="124"/>
      <c r="B13" s="125" t="s">
        <v>23</v>
      </c>
      <c r="C13" s="126" t="s">
        <v>24</v>
      </c>
      <c r="D13" s="128" t="s">
        <v>12</v>
      </c>
      <c r="E13" s="8" t="s">
        <v>13</v>
      </c>
      <c r="F13" s="9" t="s">
        <v>14</v>
      </c>
      <c r="G13" s="10" t="s">
        <v>15</v>
      </c>
      <c r="H13" s="76">
        <v>204663.2</v>
      </c>
      <c r="I13" s="76">
        <v>204663.2</v>
      </c>
      <c r="J13" s="74">
        <v>0</v>
      </c>
      <c r="K13" s="74">
        <f t="shared" si="2"/>
        <v>0</v>
      </c>
      <c r="L13" s="11"/>
      <c r="M13" s="75" t="str">
        <f t="shared" si="0"/>
        <v>Муниципальное задание выполнено</v>
      </c>
      <c r="N13" s="74">
        <f t="shared" si="6"/>
        <v>100</v>
      </c>
      <c r="P13" s="59">
        <f t="shared" si="4"/>
        <v>1</v>
      </c>
      <c r="Q13" s="59">
        <f t="shared" si="5"/>
        <v>1</v>
      </c>
      <c r="S13" s="50">
        <f>SUM([6]ЦДТ4!$CR$61:$DA$61)</f>
        <v>204663.2</v>
      </c>
    </row>
    <row r="14" spans="1:25" ht="60.75" customHeight="1" x14ac:dyDescent="0.3">
      <c r="A14" s="124"/>
      <c r="B14" s="125"/>
      <c r="C14" s="126"/>
      <c r="D14" s="128"/>
      <c r="E14" s="12" t="s">
        <v>16</v>
      </c>
      <c r="F14" s="13" t="s">
        <v>17</v>
      </c>
      <c r="G14" s="12" t="s">
        <v>15</v>
      </c>
      <c r="H14" s="77">
        <v>136200</v>
      </c>
      <c r="I14" s="77">
        <v>136200</v>
      </c>
      <c r="J14" s="74">
        <v>0</v>
      </c>
      <c r="K14" s="74">
        <f t="shared" si="2"/>
        <v>0</v>
      </c>
      <c r="L14" s="11"/>
      <c r="M14" s="75" t="str">
        <f t="shared" si="0"/>
        <v>Муниципальное задание выполнено</v>
      </c>
      <c r="N14" s="74">
        <f t="shared" si="6"/>
        <v>100</v>
      </c>
      <c r="P14" s="59">
        <f t="shared" si="4"/>
        <v>1</v>
      </c>
      <c r="Q14" s="59">
        <f t="shared" si="5"/>
        <v>1</v>
      </c>
      <c r="S14" s="50">
        <f>SUM([6]ЦДТ4!$CR$62:$DA$62)</f>
        <v>136200</v>
      </c>
    </row>
    <row r="15" spans="1:25" ht="60.75" customHeight="1" x14ac:dyDescent="0.3">
      <c r="A15" s="124"/>
      <c r="B15" s="125"/>
      <c r="C15" s="126"/>
      <c r="D15" s="128"/>
      <c r="E15" s="15" t="s">
        <v>16</v>
      </c>
      <c r="F15" s="13" t="s">
        <v>18</v>
      </c>
      <c r="G15" s="12" t="s">
        <v>15</v>
      </c>
      <c r="H15" s="77">
        <v>68463.199999999997</v>
      </c>
      <c r="I15" s="77">
        <v>68463.199999999997</v>
      </c>
      <c r="J15" s="74">
        <v>0</v>
      </c>
      <c r="K15" s="74">
        <f t="shared" si="2"/>
        <v>0</v>
      </c>
      <c r="L15" s="11"/>
      <c r="M15" s="75" t="str">
        <f t="shared" si="0"/>
        <v>Муниципальное задание выполнено</v>
      </c>
      <c r="N15" s="74">
        <f t="shared" si="6"/>
        <v>100</v>
      </c>
      <c r="P15" s="59">
        <f t="shared" si="4"/>
        <v>1</v>
      </c>
      <c r="Q15" s="59">
        <f t="shared" si="5"/>
        <v>1</v>
      </c>
      <c r="S15" s="50">
        <f>SUM([6]ЦДТ4!$CR$63:$DA$63)</f>
        <v>68463.199999999997</v>
      </c>
    </row>
    <row r="16" spans="1:25" ht="18.75" hidden="1" customHeight="1" x14ac:dyDescent="0.3">
      <c r="A16" s="124"/>
      <c r="B16" s="125" t="s">
        <v>25</v>
      </c>
      <c r="C16" s="126" t="s">
        <v>26</v>
      </c>
      <c r="D16" s="128" t="s">
        <v>12</v>
      </c>
      <c r="E16" s="8" t="s">
        <v>13</v>
      </c>
      <c r="F16" s="9" t="s">
        <v>14</v>
      </c>
      <c r="G16" s="10" t="s">
        <v>15</v>
      </c>
      <c r="H16" s="76"/>
      <c r="I16" s="76"/>
      <c r="J16" s="74">
        <v>0</v>
      </c>
      <c r="K16" s="74" t="str">
        <f t="shared" si="2"/>
        <v>нет плана</v>
      </c>
      <c r="L16" s="11"/>
      <c r="M16" s="75" t="str">
        <f t="shared" si="0"/>
        <v>Муниципальное задание не выполнено</v>
      </c>
      <c r="N16" s="74" t="e">
        <f t="shared" si="6"/>
        <v>#DIV/0!</v>
      </c>
      <c r="P16" s="59">
        <f t="shared" si="4"/>
        <v>0</v>
      </c>
      <c r="Q16" s="59">
        <f t="shared" si="5"/>
        <v>0</v>
      </c>
      <c r="S16" s="50">
        <f>SUM([6]ЦДТ4!$CR$64:$DA$64)</f>
        <v>0</v>
      </c>
    </row>
    <row r="17" spans="1:19" ht="42" hidden="1" customHeight="1" x14ac:dyDescent="0.3">
      <c r="A17" s="124"/>
      <c r="B17" s="125"/>
      <c r="C17" s="126"/>
      <c r="D17" s="128"/>
      <c r="E17" s="12" t="s">
        <v>16</v>
      </c>
      <c r="F17" s="13" t="s">
        <v>17</v>
      </c>
      <c r="G17" s="12" t="s">
        <v>15</v>
      </c>
      <c r="H17" s="77"/>
      <c r="I17" s="77"/>
      <c r="J17" s="74">
        <v>0</v>
      </c>
      <c r="K17" s="74" t="str">
        <f t="shared" si="2"/>
        <v>нет плана</v>
      </c>
      <c r="L17" s="11"/>
      <c r="M17" s="75" t="str">
        <f t="shared" si="0"/>
        <v>Муниципальное задание не выполнено</v>
      </c>
      <c r="N17" s="74" t="e">
        <f t="shared" si="6"/>
        <v>#DIV/0!</v>
      </c>
      <c r="P17" s="59">
        <f t="shared" si="4"/>
        <v>0</v>
      </c>
      <c r="Q17" s="59">
        <f t="shared" si="5"/>
        <v>0</v>
      </c>
      <c r="S17" s="50">
        <f>SUM([6]ЦДТ4!$CR$65:$DA$65)</f>
        <v>0</v>
      </c>
    </row>
    <row r="18" spans="1:19" ht="42" hidden="1" customHeight="1" x14ac:dyDescent="0.3">
      <c r="A18" s="124"/>
      <c r="B18" s="125"/>
      <c r="C18" s="126"/>
      <c r="D18" s="128"/>
      <c r="E18" s="15" t="s">
        <v>16</v>
      </c>
      <c r="F18" s="13" t="s">
        <v>18</v>
      </c>
      <c r="G18" s="12" t="s">
        <v>15</v>
      </c>
      <c r="H18" s="77"/>
      <c r="I18" s="77"/>
      <c r="J18" s="74">
        <v>0</v>
      </c>
      <c r="K18" s="74" t="str">
        <f t="shared" si="2"/>
        <v>нет плана</v>
      </c>
      <c r="L18" s="11"/>
      <c r="M18" s="75" t="str">
        <f t="shared" si="0"/>
        <v>Муниципальное задание не выполнено</v>
      </c>
      <c r="N18" s="74" t="e">
        <f t="shared" si="6"/>
        <v>#DIV/0!</v>
      </c>
      <c r="P18" s="59">
        <f t="shared" si="4"/>
        <v>0</v>
      </c>
      <c r="Q18" s="59">
        <f t="shared" si="5"/>
        <v>0</v>
      </c>
      <c r="S18" s="50">
        <f>SUM([6]ЦДТ4!$CR$66:$DA$66)</f>
        <v>0</v>
      </c>
    </row>
    <row r="19" spans="1:19" ht="54" customHeight="1" x14ac:dyDescent="0.3">
      <c r="A19" s="124"/>
      <c r="B19" s="125" t="s">
        <v>27</v>
      </c>
      <c r="C19" s="126" t="s">
        <v>28</v>
      </c>
      <c r="D19" s="128" t="s">
        <v>12</v>
      </c>
      <c r="E19" s="8" t="s">
        <v>13</v>
      </c>
      <c r="F19" s="9" t="s">
        <v>14</v>
      </c>
      <c r="G19" s="10" t="s">
        <v>15</v>
      </c>
      <c r="H19" s="76">
        <v>39903</v>
      </c>
      <c r="I19" s="76">
        <v>39903</v>
      </c>
      <c r="J19" s="74">
        <v>0</v>
      </c>
      <c r="K19" s="74">
        <f t="shared" si="2"/>
        <v>0</v>
      </c>
      <c r="L19" s="11"/>
      <c r="M19" s="75" t="str">
        <f t="shared" si="0"/>
        <v>Муниципальное задание выполнено</v>
      </c>
      <c r="N19" s="74">
        <f t="shared" si="6"/>
        <v>100</v>
      </c>
      <c r="P19" s="59">
        <f t="shared" si="4"/>
        <v>1</v>
      </c>
      <c r="Q19" s="59">
        <f t="shared" si="5"/>
        <v>1</v>
      </c>
      <c r="S19" s="50">
        <f>SUM([6]ЦДТ4!$CR$67:$DA$67)</f>
        <v>39903</v>
      </c>
    </row>
    <row r="20" spans="1:19" ht="54" customHeight="1" x14ac:dyDescent="0.3">
      <c r="A20" s="124"/>
      <c r="B20" s="125"/>
      <c r="C20" s="126"/>
      <c r="D20" s="128"/>
      <c r="E20" s="12" t="s">
        <v>16</v>
      </c>
      <c r="F20" s="13" t="s">
        <v>17</v>
      </c>
      <c r="G20" s="12" t="s">
        <v>15</v>
      </c>
      <c r="H20" s="77">
        <v>11418</v>
      </c>
      <c r="I20" s="77">
        <v>11418</v>
      </c>
      <c r="J20" s="74">
        <v>0</v>
      </c>
      <c r="K20" s="74">
        <f t="shared" si="2"/>
        <v>0</v>
      </c>
      <c r="L20" s="11"/>
      <c r="M20" s="75" t="str">
        <f t="shared" si="0"/>
        <v>Муниципальное задание выполнено</v>
      </c>
      <c r="N20" s="74">
        <f t="shared" si="6"/>
        <v>100</v>
      </c>
      <c r="P20" s="59">
        <f t="shared" si="4"/>
        <v>1</v>
      </c>
      <c r="Q20" s="59">
        <f t="shared" si="5"/>
        <v>1</v>
      </c>
      <c r="S20" s="50">
        <f>SUM([6]ЦДТ4!$CR$68:$DA$68)</f>
        <v>11418</v>
      </c>
    </row>
    <row r="21" spans="1:19" ht="18.75" customHeight="1" x14ac:dyDescent="0.3">
      <c r="A21" s="124"/>
      <c r="B21" s="125"/>
      <c r="C21" s="126"/>
      <c r="D21" s="128"/>
      <c r="E21" s="15" t="s">
        <v>16</v>
      </c>
      <c r="F21" s="13" t="s">
        <v>18</v>
      </c>
      <c r="G21" s="12" t="s">
        <v>15</v>
      </c>
      <c r="H21" s="77">
        <v>28485</v>
      </c>
      <c r="I21" s="77">
        <v>28485</v>
      </c>
      <c r="J21" s="74">
        <v>0</v>
      </c>
      <c r="K21" s="74">
        <f t="shared" si="2"/>
        <v>0</v>
      </c>
      <c r="L21" s="11"/>
      <c r="M21" s="75" t="str">
        <f t="shared" si="0"/>
        <v>Муниципальное задание выполнено</v>
      </c>
      <c r="N21" s="74">
        <f t="shared" si="6"/>
        <v>100</v>
      </c>
      <c r="P21" s="59">
        <f t="shared" si="4"/>
        <v>1</v>
      </c>
      <c r="Q21" s="59">
        <f t="shared" si="5"/>
        <v>1</v>
      </c>
      <c r="S21" s="50">
        <f>SUM([6]ЦДТ4!$CR$69:$DA$69)</f>
        <v>28485</v>
      </c>
    </row>
    <row r="22" spans="1:19" ht="42" hidden="1" customHeight="1" x14ac:dyDescent="0.3">
      <c r="A22" s="124"/>
      <c r="B22" s="125" t="s">
        <v>44</v>
      </c>
      <c r="C22" s="126" t="s">
        <v>29</v>
      </c>
      <c r="D22" s="128" t="s">
        <v>12</v>
      </c>
      <c r="E22" s="8" t="s">
        <v>13</v>
      </c>
      <c r="F22" s="9" t="s">
        <v>14</v>
      </c>
      <c r="G22" s="10" t="s">
        <v>15</v>
      </c>
      <c r="H22" s="76"/>
      <c r="I22" s="76"/>
      <c r="J22" s="74">
        <v>0</v>
      </c>
      <c r="K22" s="74" t="str">
        <f t="shared" si="2"/>
        <v>нет плана</v>
      </c>
      <c r="L22" s="11"/>
      <c r="M22" s="75" t="str">
        <f t="shared" si="0"/>
        <v>Муниципальное задание не выполнено</v>
      </c>
      <c r="N22" s="74" t="e">
        <f t="shared" si="6"/>
        <v>#DIV/0!</v>
      </c>
      <c r="P22" s="59">
        <f t="shared" si="4"/>
        <v>0</v>
      </c>
      <c r="Q22" s="59">
        <f t="shared" si="5"/>
        <v>0</v>
      </c>
      <c r="S22" s="50"/>
    </row>
    <row r="23" spans="1:19" ht="42" hidden="1" customHeight="1" x14ac:dyDescent="0.3">
      <c r="A23" s="124"/>
      <c r="B23" s="125"/>
      <c r="C23" s="126"/>
      <c r="D23" s="128"/>
      <c r="E23" s="12" t="s">
        <v>16</v>
      </c>
      <c r="F23" s="13" t="s">
        <v>17</v>
      </c>
      <c r="G23" s="12" t="s">
        <v>15</v>
      </c>
      <c r="H23" s="77"/>
      <c r="I23" s="77"/>
      <c r="J23" s="74">
        <v>0</v>
      </c>
      <c r="K23" s="74" t="str">
        <f t="shared" si="2"/>
        <v>нет плана</v>
      </c>
      <c r="L23" s="11"/>
      <c r="M23" s="75" t="str">
        <f t="shared" si="0"/>
        <v>Муниципальное задание не выполнено</v>
      </c>
      <c r="N23" s="74" t="e">
        <f t="shared" si="6"/>
        <v>#DIV/0!</v>
      </c>
      <c r="P23" s="59">
        <f t="shared" si="4"/>
        <v>0</v>
      </c>
      <c r="Q23" s="59">
        <f t="shared" si="5"/>
        <v>0</v>
      </c>
      <c r="S23" s="50"/>
    </row>
    <row r="24" spans="1:19" ht="60.75" hidden="1" customHeight="1" x14ac:dyDescent="0.3">
      <c r="A24" s="124"/>
      <c r="B24" s="125"/>
      <c r="C24" s="126"/>
      <c r="D24" s="128"/>
      <c r="E24" s="15" t="s">
        <v>16</v>
      </c>
      <c r="F24" s="13" t="s">
        <v>18</v>
      </c>
      <c r="G24" s="12" t="s">
        <v>15</v>
      </c>
      <c r="H24" s="77"/>
      <c r="I24" s="77"/>
      <c r="J24" s="74">
        <v>0</v>
      </c>
      <c r="K24" s="74" t="str">
        <f t="shared" si="2"/>
        <v>нет плана</v>
      </c>
      <c r="L24" s="11"/>
      <c r="M24" s="75" t="str">
        <f t="shared" si="0"/>
        <v>Муниципальное задание не выполнено</v>
      </c>
      <c r="N24" s="74" t="e">
        <f t="shared" si="6"/>
        <v>#DIV/0!</v>
      </c>
      <c r="P24" s="59">
        <f t="shared" si="4"/>
        <v>0</v>
      </c>
      <c r="Q24" s="59">
        <f t="shared" si="5"/>
        <v>0</v>
      </c>
      <c r="S24" s="50"/>
    </row>
    <row r="25" spans="1:19" ht="60.75" customHeight="1" x14ac:dyDescent="0.3">
      <c r="A25" s="124"/>
      <c r="B25" s="127" t="s">
        <v>30</v>
      </c>
      <c r="C25" s="130" t="s">
        <v>31</v>
      </c>
      <c r="D25" s="129" t="s">
        <v>32</v>
      </c>
      <c r="E25" s="18" t="s">
        <v>33</v>
      </c>
      <c r="F25" s="19" t="s">
        <v>34</v>
      </c>
      <c r="G25" s="20" t="s">
        <v>35</v>
      </c>
      <c r="H25" s="78">
        <v>100</v>
      </c>
      <c r="I25" s="78">
        <v>100</v>
      </c>
      <c r="J25" s="74">
        <v>10</v>
      </c>
      <c r="K25" s="74">
        <f t="shared" ref="K25:K28" si="7">IF(H25=0,0, IF(I25*100/H25-100&gt;=-10,0,I25*100/H25-100+10))</f>
        <v>0</v>
      </c>
      <c r="L25" s="74"/>
      <c r="M25" s="75" t="str">
        <f t="shared" ref="M25:M28" si="8">IF(K25&lt;&gt;0, "Муниципальное задание не выполнено",IF(K25=0, "Муниципальное задание выполнено"))</f>
        <v>Муниципальное задание выполнено</v>
      </c>
      <c r="N25" s="74">
        <f t="shared" si="6"/>
        <v>100</v>
      </c>
      <c r="O25" s="81"/>
      <c r="P25" s="59">
        <f t="shared" si="4"/>
        <v>1</v>
      </c>
      <c r="Q25" s="59">
        <f t="shared" si="5"/>
        <v>1</v>
      </c>
      <c r="S25" s="50">
        <f>SUM([6]ЦДТ4!$FU$107:$GG$107)</f>
        <v>100</v>
      </c>
    </row>
    <row r="26" spans="1:19" ht="18.75" customHeight="1" x14ac:dyDescent="0.3">
      <c r="A26" s="124"/>
      <c r="B26" s="127"/>
      <c r="C26" s="130"/>
      <c r="D26" s="129"/>
      <c r="E26" s="18" t="s">
        <v>33</v>
      </c>
      <c r="F26" s="19" t="s">
        <v>36</v>
      </c>
      <c r="G26" s="20" t="s">
        <v>35</v>
      </c>
      <c r="H26" s="78">
        <v>100</v>
      </c>
      <c r="I26" s="78">
        <v>100</v>
      </c>
      <c r="J26" s="74">
        <v>10</v>
      </c>
      <c r="K26" s="74">
        <f t="shared" si="7"/>
        <v>0</v>
      </c>
      <c r="L26" s="74"/>
      <c r="M26" s="75" t="str">
        <f t="shared" si="8"/>
        <v>Муниципальное задание выполнено</v>
      </c>
      <c r="N26" s="74">
        <f t="shared" si="6"/>
        <v>100</v>
      </c>
      <c r="O26" s="81"/>
      <c r="P26" s="59">
        <f t="shared" si="4"/>
        <v>1</v>
      </c>
      <c r="Q26" s="59">
        <f t="shared" si="5"/>
        <v>1</v>
      </c>
      <c r="S26" s="50">
        <f>SUM([6]ЦДТ4!$FU$108:$GG$108)</f>
        <v>100</v>
      </c>
    </row>
    <row r="27" spans="1:19" ht="42" customHeight="1" x14ac:dyDescent="0.3">
      <c r="A27" s="124"/>
      <c r="B27" s="127"/>
      <c r="C27" s="130"/>
      <c r="D27" s="129"/>
      <c r="E27" s="8" t="s">
        <v>16</v>
      </c>
      <c r="F27" s="21" t="s">
        <v>37</v>
      </c>
      <c r="G27" s="10" t="s">
        <v>38</v>
      </c>
      <c r="H27" s="79">
        <v>5</v>
      </c>
      <c r="I27" s="79">
        <v>5</v>
      </c>
      <c r="J27" s="74">
        <v>10</v>
      </c>
      <c r="K27" s="74">
        <f t="shared" si="7"/>
        <v>0</v>
      </c>
      <c r="L27" s="74"/>
      <c r="M27" s="75" t="str">
        <f t="shared" si="8"/>
        <v>Муниципальное задание выполнено</v>
      </c>
      <c r="N27" s="74">
        <f t="shared" si="6"/>
        <v>100</v>
      </c>
      <c r="O27" s="81"/>
      <c r="P27" s="59">
        <f t="shared" si="4"/>
        <v>1</v>
      </c>
      <c r="Q27" s="59">
        <f t="shared" si="5"/>
        <v>1</v>
      </c>
      <c r="S27" s="50">
        <f>SUM([6]ЦДТ4!$CX$118:$DI$118)</f>
        <v>5</v>
      </c>
    </row>
    <row r="28" spans="1:19" ht="42" hidden="1" customHeight="1" x14ac:dyDescent="0.3">
      <c r="A28" s="124"/>
      <c r="B28" s="22" t="s">
        <v>39</v>
      </c>
      <c r="C28" s="23" t="s">
        <v>40</v>
      </c>
      <c r="D28" s="24" t="s">
        <v>12</v>
      </c>
      <c r="E28" s="25" t="s">
        <v>16</v>
      </c>
      <c r="F28" s="26" t="s">
        <v>41</v>
      </c>
      <c r="G28" s="27" t="s">
        <v>42</v>
      </c>
      <c r="H28" s="80"/>
      <c r="I28" s="80"/>
      <c r="J28" s="74">
        <v>10</v>
      </c>
      <c r="K28" s="74">
        <f t="shared" si="7"/>
        <v>0</v>
      </c>
      <c r="L28" s="74"/>
      <c r="M28" s="75" t="str">
        <f t="shared" si="8"/>
        <v>Муниципальное задание выполнено</v>
      </c>
      <c r="N28" s="74" t="e">
        <f t="shared" si="6"/>
        <v>#DIV/0!</v>
      </c>
      <c r="O28" s="81"/>
      <c r="P28" s="59">
        <f t="shared" si="4"/>
        <v>0</v>
      </c>
      <c r="Q28" s="59">
        <f t="shared" si="5"/>
        <v>0</v>
      </c>
      <c r="S28" s="50">
        <v>0</v>
      </c>
    </row>
    <row r="29" spans="1:19" ht="19.5" customHeight="1" x14ac:dyDescent="0.3">
      <c r="A29" s="28"/>
      <c r="B29" s="29"/>
      <c r="C29" s="30"/>
      <c r="D29" s="31"/>
      <c r="E29" s="32"/>
      <c r="F29" s="33"/>
      <c r="G29" s="34"/>
      <c r="H29" s="35"/>
      <c r="I29" s="35"/>
      <c r="J29" s="36"/>
      <c r="K29" s="37"/>
      <c r="L29" s="37"/>
      <c r="M29" s="38"/>
      <c r="N29" s="39"/>
    </row>
    <row r="30" spans="1:19" ht="19.5" customHeight="1" x14ac:dyDescent="0.3">
      <c r="A30" s="28" t="s">
        <v>52</v>
      </c>
      <c r="B30" s="29"/>
      <c r="C30" s="30"/>
      <c r="D30" s="31"/>
      <c r="E30" s="32"/>
      <c r="F30" s="33"/>
      <c r="G30" s="34"/>
      <c r="H30" s="35"/>
      <c r="I30" s="35"/>
      <c r="J30" s="36"/>
      <c r="K30" s="37"/>
      <c r="L30" s="37"/>
      <c r="M30" s="38"/>
      <c r="N30" s="39"/>
    </row>
    <row r="31" spans="1:19" x14ac:dyDescent="0.25">
      <c r="G31" s="41"/>
      <c r="M31" s="42"/>
    </row>
    <row r="32" spans="1:19" s="46" customFormat="1" ht="25.5" customHeight="1" x14ac:dyDescent="0.3">
      <c r="A32" s="43" t="s">
        <v>64</v>
      </c>
      <c r="B32" s="43"/>
      <c r="C32" s="44"/>
      <c r="D32" s="45"/>
      <c r="E32" s="45"/>
      <c r="G32" s="47"/>
      <c r="J32" s="112"/>
      <c r="K32" s="112"/>
      <c r="L32" s="67"/>
      <c r="O32"/>
      <c r="P32"/>
      <c r="Q32"/>
      <c r="R32"/>
    </row>
    <row r="33" spans="1:18" s="46" customFormat="1" ht="25.5" customHeight="1" x14ac:dyDescent="0.3">
      <c r="B33" s="48"/>
      <c r="G33" s="47"/>
      <c r="O33"/>
      <c r="P33"/>
      <c r="Q33"/>
      <c r="R33"/>
    </row>
    <row r="34" spans="1:18" s="46" customFormat="1" ht="18.75" x14ac:dyDescent="0.3">
      <c r="B34" s="48"/>
      <c r="O34"/>
      <c r="P34"/>
      <c r="Q34"/>
      <c r="R34"/>
    </row>
    <row r="35" spans="1:18" s="46" customFormat="1" ht="31.5" customHeight="1" x14ac:dyDescent="0.3">
      <c r="A35" s="101" t="s">
        <v>52</v>
      </c>
      <c r="B35" s="101"/>
      <c r="C35" s="101"/>
      <c r="D35" s="101"/>
      <c r="E35" s="49"/>
      <c r="F35" s="49"/>
      <c r="G35" s="49"/>
      <c r="H35" s="49"/>
      <c r="I35" s="49"/>
      <c r="J35" s="102"/>
      <c r="K35" s="102"/>
      <c r="L35" s="102"/>
      <c r="M35" s="102"/>
      <c r="O35"/>
      <c r="P35"/>
      <c r="Q35"/>
      <c r="R35"/>
    </row>
    <row r="36" spans="1:18" s="46" customFormat="1" ht="18.75" x14ac:dyDescent="0.3">
      <c r="B36" s="48"/>
      <c r="O36"/>
      <c r="P36"/>
      <c r="Q36"/>
      <c r="R36"/>
    </row>
    <row r="37" spans="1:18" x14ac:dyDescent="0.25">
      <c r="N37" s="82">
        <f>SUBTOTAL(101,N4:N28)</f>
        <v>100</v>
      </c>
    </row>
    <row r="38" spans="1:18" x14ac:dyDescent="0.25">
      <c r="H38" s="50"/>
      <c r="I38" s="50"/>
    </row>
    <row r="39" spans="1:18" x14ac:dyDescent="0.25">
      <c r="H39" s="50"/>
      <c r="I39" s="50"/>
      <c r="N39" s="85">
        <f>SUBTOTAL(5,N4:N28)</f>
        <v>100</v>
      </c>
    </row>
    <row r="40" spans="1:18" x14ac:dyDescent="0.25">
      <c r="G40" s="51"/>
      <c r="H40" s="52"/>
      <c r="I40" s="52"/>
      <c r="J40" s="50"/>
    </row>
    <row r="41" spans="1:18" x14ac:dyDescent="0.25">
      <c r="G41" s="51"/>
      <c r="H41" s="53"/>
      <c r="I41" s="53"/>
      <c r="J41" s="50"/>
    </row>
    <row r="42" spans="1:18" x14ac:dyDescent="0.25">
      <c r="G42" s="51"/>
      <c r="H42" s="53"/>
      <c r="I42" s="53"/>
      <c r="J42" s="50"/>
    </row>
    <row r="43" spans="1:18" x14ac:dyDescent="0.25">
      <c r="G43" s="51"/>
      <c r="H43" s="53"/>
      <c r="I43" s="53"/>
      <c r="J43" s="50"/>
    </row>
    <row r="44" spans="1:18" x14ac:dyDescent="0.25">
      <c r="G44" s="51"/>
    </row>
    <row r="45" spans="1:18" x14ac:dyDescent="0.25">
      <c r="G45" s="51"/>
    </row>
  </sheetData>
  <autoFilter ref="A3:Y28">
    <filterColumn colId="7">
      <customFilters>
        <customFilter operator="notEqual" val=" "/>
      </customFilters>
    </filterColumn>
  </autoFilter>
  <customSheetViews>
    <customSheetView guid="{4EDCDB76-F31B-4909-8115-C5ED288F7B7E}" scale="60" showPageBreaks="1" fitToPage="1" printArea="1" filter="1" showAutoFilter="1" hiddenColumns="1" view="pageBreakPreview">
      <selection activeCell="M4" sqref="M4:M28"/>
      <pageMargins left="0.70866141732283472" right="0.70866141732283472" top="0.74803149606299213" bottom="0.15748031496062992" header="0.31496062992125984" footer="0.31496062992125984"/>
      <pageSetup paperSize="9" scale="35" orientation="landscape" r:id="rId1"/>
      <autoFilter ref="A3:Y28">
        <filterColumn colId="7">
          <customFilters>
            <customFilter operator="notEqual" val=" "/>
          </customFilters>
        </filterColumn>
      </autoFilter>
    </customSheetView>
    <customSheetView guid="{AE17B5BD-E186-40E6-AB2D-36A5D1B4074A}" scale="60" showPageBreaks="1" fitToPage="1" printArea="1" showAutoFilter="1" view="pageBreakPreview" topLeftCell="G1">
      <selection activeCell="H4" sqref="H4:I28"/>
      <pageMargins left="0.70866141732283472" right="0.70866141732283472" top="0.74803149606299213" bottom="0.15748031496062992" header="0.31496062992125984" footer="0.31496062992125984"/>
      <pageSetup paperSize="9" scale="36" orientation="landscape" r:id="rId2"/>
      <autoFilter ref="A3:X28"/>
    </customSheetView>
  </customSheetViews>
  <mergeCells count="29">
    <mergeCell ref="B1:N1"/>
    <mergeCell ref="A4:A28"/>
    <mergeCell ref="B4:B6"/>
    <mergeCell ref="C4:C6"/>
    <mergeCell ref="D4:D6"/>
    <mergeCell ref="B7:B9"/>
    <mergeCell ref="C7:C9"/>
    <mergeCell ref="D7:D9"/>
    <mergeCell ref="B10:B12"/>
    <mergeCell ref="C10:C12"/>
    <mergeCell ref="D10:D12"/>
    <mergeCell ref="B16:B18"/>
    <mergeCell ref="C16:C18"/>
    <mergeCell ref="D16:D18"/>
    <mergeCell ref="B13:B15"/>
    <mergeCell ref="C13:C15"/>
    <mergeCell ref="D13:D15"/>
    <mergeCell ref="B19:B21"/>
    <mergeCell ref="C19:C21"/>
    <mergeCell ref="D19:D21"/>
    <mergeCell ref="B22:B24"/>
    <mergeCell ref="C22:C24"/>
    <mergeCell ref="D22:D24"/>
    <mergeCell ref="J32:K32"/>
    <mergeCell ref="A35:D35"/>
    <mergeCell ref="J35:M35"/>
    <mergeCell ref="B25:B27"/>
    <mergeCell ref="C25:C27"/>
    <mergeCell ref="D25:D27"/>
  </mergeCells>
  <conditionalFormatting sqref="S3">
    <cfRule type="expression" dxfId="505" priority="110">
      <formula>S3&lt;&gt;H3</formula>
    </cfRule>
  </conditionalFormatting>
  <conditionalFormatting sqref="S4">
    <cfRule type="expression" dxfId="504" priority="109">
      <formula>S4&lt;&gt;H4</formula>
    </cfRule>
  </conditionalFormatting>
  <conditionalFormatting sqref="S5">
    <cfRule type="expression" dxfId="503" priority="108">
      <formula>S5&lt;&gt;H5</formula>
    </cfRule>
  </conditionalFormatting>
  <conditionalFormatting sqref="S6">
    <cfRule type="expression" dxfId="502" priority="107">
      <formula>S6&lt;&gt;H6</formula>
    </cfRule>
  </conditionalFormatting>
  <conditionalFormatting sqref="S7">
    <cfRule type="expression" dxfId="501" priority="106">
      <formula>S7&lt;&gt;H7</formula>
    </cfRule>
  </conditionalFormatting>
  <conditionalFormatting sqref="S8">
    <cfRule type="expression" dxfId="500" priority="105">
      <formula>S8&lt;&gt;H8</formula>
    </cfRule>
  </conditionalFormatting>
  <conditionalFormatting sqref="S9">
    <cfRule type="expression" dxfId="499" priority="104">
      <formula>S9&lt;&gt;H9</formula>
    </cfRule>
  </conditionalFormatting>
  <conditionalFormatting sqref="S10">
    <cfRule type="expression" dxfId="498" priority="103">
      <formula>S10&lt;&gt;H10</formula>
    </cfRule>
  </conditionalFormatting>
  <conditionalFormatting sqref="S11">
    <cfRule type="expression" dxfId="497" priority="102">
      <formula>S11&lt;&gt;H11</formula>
    </cfRule>
  </conditionalFormatting>
  <conditionalFormatting sqref="S12">
    <cfRule type="expression" dxfId="496" priority="101">
      <formula>S12&lt;&gt;H12</formula>
    </cfRule>
  </conditionalFormatting>
  <conditionalFormatting sqref="S13">
    <cfRule type="expression" dxfId="495" priority="100">
      <formula>S13&lt;&gt;H13</formula>
    </cfRule>
  </conditionalFormatting>
  <conditionalFormatting sqref="S14">
    <cfRule type="expression" dxfId="494" priority="99">
      <formula>S14&lt;&gt;H14</formula>
    </cfRule>
  </conditionalFormatting>
  <conditionalFormatting sqref="S15">
    <cfRule type="expression" dxfId="493" priority="98">
      <formula>S15&lt;&gt;H15</formula>
    </cfRule>
  </conditionalFormatting>
  <conditionalFormatting sqref="S16">
    <cfRule type="expression" dxfId="492" priority="97">
      <formula>S16&lt;&gt;H16</formula>
    </cfRule>
  </conditionalFormatting>
  <conditionalFormatting sqref="S17">
    <cfRule type="expression" dxfId="491" priority="96">
      <formula>S17&lt;&gt;H17</formula>
    </cfRule>
  </conditionalFormatting>
  <conditionalFormatting sqref="S18">
    <cfRule type="expression" dxfId="490" priority="95">
      <formula>S18&lt;&gt;H18</formula>
    </cfRule>
  </conditionalFormatting>
  <conditionalFormatting sqref="S19">
    <cfRule type="expression" dxfId="489" priority="94">
      <formula>S19&lt;&gt;H19</formula>
    </cfRule>
  </conditionalFormatting>
  <conditionalFormatting sqref="S20">
    <cfRule type="expression" dxfId="488" priority="93">
      <formula>S20&lt;&gt;H20</formula>
    </cfRule>
  </conditionalFormatting>
  <conditionalFormatting sqref="S24">
    <cfRule type="expression" dxfId="487" priority="92">
      <formula>S24&lt;&gt;H24</formula>
    </cfRule>
  </conditionalFormatting>
  <conditionalFormatting sqref="S25">
    <cfRule type="expression" dxfId="486" priority="91">
      <formula>S25&lt;&gt;H25</formula>
    </cfRule>
  </conditionalFormatting>
  <conditionalFormatting sqref="S26">
    <cfRule type="expression" dxfId="485" priority="90">
      <formula>S26&lt;&gt;H26</formula>
    </cfRule>
  </conditionalFormatting>
  <conditionalFormatting sqref="S27">
    <cfRule type="expression" dxfId="484" priority="89">
      <formula>S27&lt;&gt;H27</formula>
    </cfRule>
  </conditionalFormatting>
  <conditionalFormatting sqref="S4">
    <cfRule type="expression" dxfId="483" priority="88">
      <formula>S4&lt;&gt;H4</formula>
    </cfRule>
  </conditionalFormatting>
  <conditionalFormatting sqref="S5">
    <cfRule type="expression" dxfId="482" priority="87">
      <formula>S5&lt;&gt;H5</formula>
    </cfRule>
  </conditionalFormatting>
  <conditionalFormatting sqref="S6">
    <cfRule type="expression" dxfId="481" priority="86">
      <formula>S6&lt;&gt;H6</formula>
    </cfRule>
  </conditionalFormatting>
  <conditionalFormatting sqref="S7">
    <cfRule type="expression" dxfId="480" priority="85">
      <formula>S7&lt;&gt;H7</formula>
    </cfRule>
  </conditionalFormatting>
  <conditionalFormatting sqref="S8">
    <cfRule type="expression" dxfId="479" priority="84">
      <formula>S8&lt;&gt;H8</formula>
    </cfRule>
  </conditionalFormatting>
  <conditionalFormatting sqref="S9">
    <cfRule type="expression" dxfId="478" priority="83">
      <formula>S9&lt;&gt;H9</formula>
    </cfRule>
  </conditionalFormatting>
  <conditionalFormatting sqref="S10">
    <cfRule type="expression" dxfId="477" priority="82">
      <formula>S10&lt;&gt;H10</formula>
    </cfRule>
  </conditionalFormatting>
  <conditionalFormatting sqref="S11">
    <cfRule type="expression" dxfId="476" priority="81">
      <formula>S11&lt;&gt;H11</formula>
    </cfRule>
  </conditionalFormatting>
  <conditionalFormatting sqref="S12">
    <cfRule type="expression" dxfId="475" priority="80">
      <formula>S12&lt;&gt;H12</formula>
    </cfRule>
  </conditionalFormatting>
  <conditionalFormatting sqref="S13">
    <cfRule type="expression" dxfId="474" priority="79">
      <formula>S13&lt;&gt;H13</formula>
    </cfRule>
  </conditionalFormatting>
  <conditionalFormatting sqref="S14">
    <cfRule type="expression" dxfId="473" priority="78">
      <formula>S14&lt;&gt;H14</formula>
    </cfRule>
  </conditionalFormatting>
  <conditionalFormatting sqref="S15">
    <cfRule type="expression" dxfId="472" priority="77">
      <formula>S15&lt;&gt;H15</formula>
    </cfRule>
  </conditionalFormatting>
  <conditionalFormatting sqref="S16">
    <cfRule type="expression" dxfId="471" priority="76">
      <formula>S16&lt;&gt;H16</formula>
    </cfRule>
  </conditionalFormatting>
  <conditionalFormatting sqref="S17">
    <cfRule type="expression" dxfId="470" priority="75">
      <formula>S17&lt;&gt;H17</formula>
    </cfRule>
  </conditionalFormatting>
  <conditionalFormatting sqref="S18">
    <cfRule type="expression" dxfId="469" priority="74">
      <formula>S18&lt;&gt;H18</formula>
    </cfRule>
  </conditionalFormatting>
  <conditionalFormatting sqref="S19">
    <cfRule type="expression" dxfId="468" priority="73">
      <formula>S19&lt;&gt;H19</formula>
    </cfRule>
  </conditionalFormatting>
  <conditionalFormatting sqref="S20">
    <cfRule type="expression" dxfId="467" priority="72">
      <formula>S20&lt;&gt;H20</formula>
    </cfRule>
  </conditionalFormatting>
  <conditionalFormatting sqref="S21">
    <cfRule type="expression" dxfId="466" priority="71">
      <formula>S21&lt;&gt;H21</formula>
    </cfRule>
  </conditionalFormatting>
  <conditionalFormatting sqref="S25">
    <cfRule type="expression" dxfId="465" priority="70">
      <formula>S25&lt;&gt;H25</formula>
    </cfRule>
  </conditionalFormatting>
  <conditionalFormatting sqref="S26">
    <cfRule type="expression" dxfId="464" priority="69">
      <formula>S26&lt;&gt;H26</formula>
    </cfRule>
  </conditionalFormatting>
  <conditionalFormatting sqref="S27">
    <cfRule type="expression" dxfId="463" priority="68">
      <formula>S27&lt;&gt;H27</formula>
    </cfRule>
  </conditionalFormatting>
  <conditionalFormatting sqref="S28">
    <cfRule type="expression" dxfId="462" priority="67">
      <formula>S28&lt;&gt;H28</formula>
    </cfRule>
  </conditionalFormatting>
  <conditionalFormatting sqref="M4">
    <cfRule type="expression" dxfId="461" priority="66">
      <formula>K4&lt;&gt;0</formula>
    </cfRule>
  </conditionalFormatting>
  <conditionalFormatting sqref="M6">
    <cfRule type="expression" dxfId="460" priority="65">
      <formula>K6&lt;&gt;0</formula>
    </cfRule>
  </conditionalFormatting>
  <conditionalFormatting sqref="M7">
    <cfRule type="expression" dxfId="459" priority="64">
      <formula>K7&lt;&gt;0</formula>
    </cfRule>
  </conditionalFormatting>
  <conditionalFormatting sqref="M8">
    <cfRule type="expression" dxfId="458" priority="63">
      <formula>K8&lt;&gt;0</formula>
    </cfRule>
  </conditionalFormatting>
  <conditionalFormatting sqref="M9">
    <cfRule type="expression" dxfId="457" priority="62">
      <formula>K9&lt;&gt;0</formula>
    </cfRule>
  </conditionalFormatting>
  <conditionalFormatting sqref="M10">
    <cfRule type="expression" dxfId="456" priority="61">
      <formula>K10&lt;&gt;0</formula>
    </cfRule>
  </conditionalFormatting>
  <conditionalFormatting sqref="M11">
    <cfRule type="expression" dxfId="455" priority="60">
      <formula>K11&lt;&gt;0</formula>
    </cfRule>
  </conditionalFormatting>
  <conditionalFormatting sqref="M12">
    <cfRule type="expression" dxfId="454" priority="59">
      <formula>K12&lt;&gt;0</formula>
    </cfRule>
  </conditionalFormatting>
  <conditionalFormatting sqref="M13">
    <cfRule type="expression" dxfId="453" priority="58">
      <formula>K13&lt;&gt;0</formula>
    </cfRule>
  </conditionalFormatting>
  <conditionalFormatting sqref="M14">
    <cfRule type="expression" dxfId="452" priority="57">
      <formula>K14&lt;&gt;0</formula>
    </cfRule>
  </conditionalFormatting>
  <conditionalFormatting sqref="M15">
    <cfRule type="expression" dxfId="451" priority="56">
      <formula>K15&lt;&gt;0</formula>
    </cfRule>
  </conditionalFormatting>
  <conditionalFormatting sqref="M16">
    <cfRule type="expression" dxfId="450" priority="55">
      <formula>K16&lt;&gt;0</formula>
    </cfRule>
  </conditionalFormatting>
  <conditionalFormatting sqref="M17">
    <cfRule type="expression" dxfId="449" priority="54">
      <formula>K17&lt;&gt;0</formula>
    </cfRule>
  </conditionalFormatting>
  <conditionalFormatting sqref="M18">
    <cfRule type="expression" dxfId="448" priority="53">
      <formula>K18&lt;&gt;0</formula>
    </cfRule>
  </conditionalFormatting>
  <conditionalFormatting sqref="M19">
    <cfRule type="expression" dxfId="447" priority="52">
      <formula>K19&lt;&gt;0</formula>
    </cfRule>
  </conditionalFormatting>
  <conditionalFormatting sqref="M20">
    <cfRule type="expression" dxfId="446" priority="51">
      <formula>K20&lt;&gt;0</formula>
    </cfRule>
  </conditionalFormatting>
  <conditionalFormatting sqref="M21">
    <cfRule type="expression" dxfId="445" priority="50">
      <formula>K21&lt;&gt;0</formula>
    </cfRule>
  </conditionalFormatting>
  <conditionalFormatting sqref="M22">
    <cfRule type="expression" dxfId="444" priority="49">
      <formula>K22&lt;&gt;0</formula>
    </cfRule>
  </conditionalFormatting>
  <conditionalFormatting sqref="M23">
    <cfRule type="expression" dxfId="443" priority="48">
      <formula>K23&lt;&gt;0</formula>
    </cfRule>
  </conditionalFormatting>
  <conditionalFormatting sqref="M24">
    <cfRule type="expression" dxfId="442" priority="47">
      <formula>K24&lt;&gt;0</formula>
    </cfRule>
  </conditionalFormatting>
  <conditionalFormatting sqref="M28">
    <cfRule type="expression" dxfId="441" priority="46">
      <formula>K28&lt;&gt;0</formula>
    </cfRule>
  </conditionalFormatting>
  <conditionalFormatting sqref="O28">
    <cfRule type="expression" dxfId="440" priority="45">
      <formula>L28&lt;&gt;0</formula>
    </cfRule>
  </conditionalFormatting>
  <conditionalFormatting sqref="N28">
    <cfRule type="expression" dxfId="439" priority="44">
      <formula>L28&lt;&gt;0</formula>
    </cfRule>
  </conditionalFormatting>
  <conditionalFormatting sqref="N28">
    <cfRule type="expression" dxfId="438" priority="43">
      <formula>L28&lt;&gt;0</formula>
    </cfRule>
  </conditionalFormatting>
  <conditionalFormatting sqref="N28">
    <cfRule type="expression" dxfId="437" priority="42">
      <formula>L28&lt;&gt;0</formula>
    </cfRule>
  </conditionalFormatting>
  <conditionalFormatting sqref="N28">
    <cfRule type="expression" dxfId="436" priority="41">
      <formula>L28&lt;&gt;0</formula>
    </cfRule>
  </conditionalFormatting>
  <conditionalFormatting sqref="N28">
    <cfRule type="expression" dxfId="435" priority="40">
      <formula>K28&lt;&gt;0</formula>
    </cfRule>
  </conditionalFormatting>
  <conditionalFormatting sqref="M28">
    <cfRule type="expression" dxfId="434" priority="39">
      <formula>K28&lt;&gt;0</formula>
    </cfRule>
  </conditionalFormatting>
  <conditionalFormatting sqref="M28">
    <cfRule type="expression" dxfId="433" priority="38">
      <formula>K28&lt;&gt;0</formula>
    </cfRule>
  </conditionalFormatting>
  <conditionalFormatting sqref="M28">
    <cfRule type="expression" dxfId="432" priority="37">
      <formula>K28&lt;&gt;0</formula>
    </cfRule>
  </conditionalFormatting>
  <conditionalFormatting sqref="M28">
    <cfRule type="expression" dxfId="431" priority="36">
      <formula>K28&lt;&gt;0</formula>
    </cfRule>
  </conditionalFormatting>
  <conditionalFormatting sqref="M25:N27">
    <cfRule type="expression" dxfId="430" priority="35">
      <formula>K25&lt;&gt;0</formula>
    </cfRule>
  </conditionalFormatting>
  <conditionalFormatting sqref="M25:N27">
    <cfRule type="expression" dxfId="429" priority="34">
      <formula>K25&lt;&gt;0</formula>
    </cfRule>
  </conditionalFormatting>
  <conditionalFormatting sqref="N28">
    <cfRule type="expression" dxfId="428" priority="33">
      <formula>L28&lt;&gt;0</formula>
    </cfRule>
  </conditionalFormatting>
  <conditionalFormatting sqref="O28">
    <cfRule type="expression" dxfId="427" priority="32">
      <formula>M28&lt;&gt;0</formula>
    </cfRule>
  </conditionalFormatting>
  <conditionalFormatting sqref="O28">
    <cfRule type="expression" dxfId="426" priority="31">
      <formula>M28&lt;&gt;0</formula>
    </cfRule>
  </conditionalFormatting>
  <conditionalFormatting sqref="O28">
    <cfRule type="expression" dxfId="425" priority="30">
      <formula>M28&lt;&gt;0</formula>
    </cfRule>
  </conditionalFormatting>
  <conditionalFormatting sqref="O28">
    <cfRule type="expression" dxfId="424" priority="29">
      <formula>M28&lt;&gt;0</formula>
    </cfRule>
  </conditionalFormatting>
  <conditionalFormatting sqref="O28">
    <cfRule type="expression" dxfId="423" priority="28">
      <formula>L28&lt;&gt;0</formula>
    </cfRule>
  </conditionalFormatting>
  <conditionalFormatting sqref="N28">
    <cfRule type="expression" dxfId="422" priority="27">
      <formula>L28&lt;&gt;0</formula>
    </cfRule>
  </conditionalFormatting>
  <conditionalFormatting sqref="N28">
    <cfRule type="expression" dxfId="421" priority="26">
      <formula>L28&lt;&gt;0</formula>
    </cfRule>
  </conditionalFormatting>
  <conditionalFormatting sqref="N28">
    <cfRule type="expression" dxfId="420" priority="25">
      <formula>L28&lt;&gt;0</formula>
    </cfRule>
  </conditionalFormatting>
  <conditionalFormatting sqref="N28">
    <cfRule type="expression" dxfId="419" priority="24">
      <formula>L28&lt;&gt;0</formula>
    </cfRule>
  </conditionalFormatting>
  <conditionalFormatting sqref="N25:O27">
    <cfRule type="expression" dxfId="418" priority="23">
      <formula>L25&lt;&gt;0</formula>
    </cfRule>
  </conditionalFormatting>
  <conditionalFormatting sqref="N25:O27">
    <cfRule type="expression" dxfId="417" priority="22">
      <formula>L25&lt;&gt;0</formula>
    </cfRule>
  </conditionalFormatting>
  <conditionalFormatting sqref="N25">
    <cfRule type="expression" dxfId="416" priority="21">
      <formula>L25&lt;&gt;0</formula>
    </cfRule>
  </conditionalFormatting>
  <conditionalFormatting sqref="N26">
    <cfRule type="expression" dxfId="415" priority="20">
      <formula>L26&lt;&gt;0</formula>
    </cfRule>
  </conditionalFormatting>
  <conditionalFormatting sqref="N27">
    <cfRule type="expression" dxfId="414" priority="19">
      <formula>L27&lt;&gt;0</formula>
    </cfRule>
  </conditionalFormatting>
  <conditionalFormatting sqref="N28">
    <cfRule type="expression" dxfId="413" priority="18">
      <formula>L28&lt;&gt;0</formula>
    </cfRule>
  </conditionalFormatting>
  <conditionalFormatting sqref="M28">
    <cfRule type="expression" dxfId="412" priority="17">
      <formula>K28&lt;&gt;0</formula>
    </cfRule>
  </conditionalFormatting>
  <conditionalFormatting sqref="N28">
    <cfRule type="expression" dxfId="411" priority="16">
      <formula>L28&lt;&gt;0</formula>
    </cfRule>
  </conditionalFormatting>
  <conditionalFormatting sqref="N28">
    <cfRule type="expression" dxfId="410" priority="15">
      <formula>L28&lt;&gt;0</formula>
    </cfRule>
  </conditionalFormatting>
  <conditionalFormatting sqref="N28">
    <cfRule type="expression" dxfId="409" priority="14">
      <formula>L28&lt;&gt;0</formula>
    </cfRule>
  </conditionalFormatting>
  <conditionalFormatting sqref="N28">
    <cfRule type="expression" dxfId="408" priority="13">
      <formula>L28&lt;&gt;0</formula>
    </cfRule>
  </conditionalFormatting>
  <conditionalFormatting sqref="N28">
    <cfRule type="expression" dxfId="407" priority="12">
      <formula>K28&lt;&gt;0</formula>
    </cfRule>
  </conditionalFormatting>
  <conditionalFormatting sqref="M28">
    <cfRule type="expression" dxfId="406" priority="11">
      <formula>K28&lt;&gt;0</formula>
    </cfRule>
  </conditionalFormatting>
  <conditionalFormatting sqref="M28">
    <cfRule type="expression" dxfId="405" priority="10">
      <formula>K28&lt;&gt;0</formula>
    </cfRule>
  </conditionalFormatting>
  <conditionalFormatting sqref="M28">
    <cfRule type="expression" dxfId="404" priority="9">
      <formula>K28&lt;&gt;0</formula>
    </cfRule>
  </conditionalFormatting>
  <conditionalFormatting sqref="M28">
    <cfRule type="expression" dxfId="403" priority="8">
      <formula>K28&lt;&gt;0</formula>
    </cfRule>
  </conditionalFormatting>
  <conditionalFormatting sqref="M25:N27">
    <cfRule type="expression" dxfId="402" priority="7">
      <formula>K25&lt;&gt;0</formula>
    </cfRule>
  </conditionalFormatting>
  <conditionalFormatting sqref="M25:N27">
    <cfRule type="expression" dxfId="401" priority="6">
      <formula>K25&lt;&gt;0</formula>
    </cfRule>
  </conditionalFormatting>
  <conditionalFormatting sqref="M25">
    <cfRule type="expression" dxfId="400" priority="5">
      <formula>K25&lt;&gt;0</formula>
    </cfRule>
  </conditionalFormatting>
  <conditionalFormatting sqref="M26">
    <cfRule type="expression" dxfId="399" priority="4">
      <formula>K26&lt;&gt;0</formula>
    </cfRule>
  </conditionalFormatting>
  <conditionalFormatting sqref="M27">
    <cfRule type="expression" dxfId="398" priority="3">
      <formula>K27&lt;&gt;0</formula>
    </cfRule>
  </conditionalFormatting>
  <conditionalFormatting sqref="M28">
    <cfRule type="expression" dxfId="397" priority="2">
      <formula>K28&lt;&gt;0</formula>
    </cfRule>
  </conditionalFormatting>
  <conditionalFormatting sqref="M5">
    <cfRule type="expression" dxfId="396" priority="1">
      <formula>K5&lt;&gt;0</formula>
    </cfRule>
  </conditionalFormatting>
  <pageMargins left="0.70866141732283472" right="0.70866141732283472" top="0.74803149606299213" bottom="0.15748031496062992" header="0.31496062992125984" footer="0.31496062992125984"/>
  <pageSetup paperSize="9" scale="35" orientation="landscape"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92D050"/>
    <pageSetUpPr fitToPage="1"/>
  </sheetPr>
  <dimension ref="A1:Y45"/>
  <sheetViews>
    <sheetView topLeftCell="B1" zoomScale="57" zoomScaleNormal="57" workbookViewId="0">
      <selection activeCell="I25" sqref="I25"/>
    </sheetView>
  </sheetViews>
  <sheetFormatPr defaultRowHeight="15.75" x14ac:dyDescent="0.25"/>
  <cols>
    <col min="1" max="1" width="17.85546875" style="1" customWidth="1"/>
    <col min="2" max="2" width="23.42578125" style="40" customWidth="1"/>
    <col min="3" max="3" width="33.28515625" style="1" customWidth="1"/>
    <col min="4" max="4" width="13.42578125" style="1" customWidth="1"/>
    <col min="5" max="5" width="16.7109375" style="1" customWidth="1"/>
    <col min="6" max="6" width="93" style="1" customWidth="1"/>
    <col min="7" max="7" width="20.5703125" style="1" customWidth="1"/>
    <col min="8" max="8" width="23" style="1" customWidth="1"/>
    <col min="9" max="9" width="22" style="1" customWidth="1"/>
    <col min="10" max="10" width="22.7109375" style="1" customWidth="1"/>
    <col min="11" max="12" width="23.7109375" style="1" customWidth="1"/>
    <col min="13" max="13" width="19.42578125" style="1" customWidth="1"/>
    <col min="14" max="14" width="24.42578125" style="1" customWidth="1"/>
    <col min="15" max="18" width="9.140625" customWidth="1"/>
    <col min="19" max="19" width="18.7109375" style="1" hidden="1" customWidth="1"/>
    <col min="20" max="20" width="12.42578125" style="1" customWidth="1"/>
    <col min="21" max="21" width="9.140625" style="1" customWidth="1"/>
    <col min="22" max="23" width="9.140625" style="1"/>
    <col min="24" max="24" width="12.140625" style="1" customWidth="1"/>
    <col min="25" max="25" width="15.42578125" style="1" customWidth="1"/>
    <col min="26" max="16384" width="9.140625" style="1"/>
  </cols>
  <sheetData>
    <row r="1" spans="1:25" ht="35.25" customHeight="1" x14ac:dyDescent="0.25">
      <c r="B1" s="122" t="s">
        <v>72</v>
      </c>
      <c r="C1" s="123"/>
      <c r="D1" s="123"/>
      <c r="E1" s="123"/>
      <c r="F1" s="123"/>
      <c r="G1" s="123"/>
      <c r="H1" s="123"/>
      <c r="I1" s="123"/>
      <c r="J1" s="123"/>
      <c r="K1" s="123"/>
      <c r="L1" s="123"/>
      <c r="M1" s="123"/>
      <c r="N1" s="123"/>
      <c r="S1" s="61"/>
    </row>
    <row r="2" spans="1:25" ht="229.15" customHeight="1" x14ac:dyDescent="0.25">
      <c r="A2" s="2" t="s">
        <v>0</v>
      </c>
      <c r="B2" s="72" t="s">
        <v>1</v>
      </c>
      <c r="C2" s="72" t="s">
        <v>2</v>
      </c>
      <c r="D2" s="72" t="s">
        <v>3</v>
      </c>
      <c r="E2" s="72" t="s">
        <v>4</v>
      </c>
      <c r="F2" s="72" t="s">
        <v>5</v>
      </c>
      <c r="G2" s="72" t="s">
        <v>6</v>
      </c>
      <c r="H2" s="72" t="s">
        <v>65</v>
      </c>
      <c r="I2" s="72" t="s">
        <v>66</v>
      </c>
      <c r="J2" s="73" t="s">
        <v>67</v>
      </c>
      <c r="K2" s="73" t="s">
        <v>68</v>
      </c>
      <c r="L2" s="73" t="s">
        <v>69</v>
      </c>
      <c r="M2" s="72" t="s">
        <v>70</v>
      </c>
      <c r="N2" s="72" t="s">
        <v>71</v>
      </c>
      <c r="S2" s="61" t="s">
        <v>53</v>
      </c>
    </row>
    <row r="3" spans="1:25" ht="24" customHeight="1" x14ac:dyDescent="0.3">
      <c r="A3" s="3">
        <v>1</v>
      </c>
      <c r="B3" s="4"/>
      <c r="C3" s="5">
        <v>2</v>
      </c>
      <c r="D3" s="5">
        <v>3</v>
      </c>
      <c r="E3" s="5">
        <v>4</v>
      </c>
      <c r="F3" s="5">
        <v>5</v>
      </c>
      <c r="G3" s="5">
        <v>6</v>
      </c>
      <c r="H3" s="6">
        <v>7</v>
      </c>
      <c r="I3" s="6">
        <v>8</v>
      </c>
      <c r="J3" s="5">
        <v>9</v>
      </c>
      <c r="K3" s="5">
        <v>10</v>
      </c>
      <c r="L3" s="5">
        <v>11</v>
      </c>
      <c r="M3" s="5">
        <v>12</v>
      </c>
      <c r="N3" s="5">
        <v>13</v>
      </c>
      <c r="X3" s="7" t="s">
        <v>7</v>
      </c>
      <c r="Y3" s="7" t="s">
        <v>8</v>
      </c>
    </row>
    <row r="4" spans="1:25" ht="54" customHeight="1" x14ac:dyDescent="0.3">
      <c r="A4" s="124" t="s">
        <v>48</v>
      </c>
      <c r="B4" s="116" t="s">
        <v>10</v>
      </c>
      <c r="C4" s="119" t="s">
        <v>11</v>
      </c>
      <c r="D4" s="113" t="s">
        <v>12</v>
      </c>
      <c r="E4" s="8" t="s">
        <v>13</v>
      </c>
      <c r="F4" s="9" t="s">
        <v>14</v>
      </c>
      <c r="G4" s="10" t="s">
        <v>15</v>
      </c>
      <c r="H4" s="76">
        <v>174871.99999999997</v>
      </c>
      <c r="I4" s="76">
        <v>174871.99999999997</v>
      </c>
      <c r="J4" s="74">
        <v>0</v>
      </c>
      <c r="K4" s="74">
        <f>IF(H4=0,"нет плана", IF(I4*100/H4-100&gt;0,I4-H4,I4*100/H4-100))</f>
        <v>0</v>
      </c>
      <c r="L4" s="70"/>
      <c r="M4" s="75" t="str">
        <f t="shared" ref="M4:M24" si="0">IF(K4&lt;&gt;0, "Муниципальное задание не выполнено",IF(K4=0, "Муниципальное задание выполнено"))</f>
        <v>Муниципальное задание выполнено</v>
      </c>
      <c r="N4" s="74">
        <f t="shared" ref="N4" si="1">IF(I4/H4*100&gt;100,100,I4/H4*100)</f>
        <v>100</v>
      </c>
      <c r="P4" s="59">
        <f>IF(H4&gt;0,1,0)</f>
        <v>1</v>
      </c>
      <c r="Q4" s="59">
        <f>IF(I4&gt;0,1,0)</f>
        <v>1</v>
      </c>
      <c r="S4" s="50">
        <f>SUM([7]ЦПС!$CR$66:$DA$66)</f>
        <v>174872</v>
      </c>
      <c r="T4" s="50"/>
    </row>
    <row r="5" spans="1:25" ht="54" customHeight="1" x14ac:dyDescent="0.3">
      <c r="A5" s="124"/>
      <c r="B5" s="117"/>
      <c r="C5" s="120"/>
      <c r="D5" s="114"/>
      <c r="E5" s="12" t="s">
        <v>16</v>
      </c>
      <c r="F5" s="13" t="s">
        <v>17</v>
      </c>
      <c r="G5" s="12" t="s">
        <v>15</v>
      </c>
      <c r="H5" s="77">
        <v>56306.999999999993</v>
      </c>
      <c r="I5" s="77">
        <v>56306.999999999993</v>
      </c>
      <c r="J5" s="11">
        <v>0</v>
      </c>
      <c r="K5" s="74">
        <f t="shared" ref="K5:K24" si="2">IF(H5=0,"нет плана", IF(I5*100/H5-100&gt;0,I5-H5,I5*100/H5-100))</f>
        <v>0</v>
      </c>
      <c r="L5" s="71"/>
      <c r="M5" s="75" t="str">
        <f t="shared" si="0"/>
        <v>Муниципальное задание выполнено</v>
      </c>
      <c r="N5" s="74">
        <f t="shared" ref="N5" si="3">IF(I5/H5*100&gt;100,100,I5/H5*100)</f>
        <v>100</v>
      </c>
      <c r="P5" s="59">
        <f t="shared" ref="P5:P28" si="4">IF(H5&gt;0,1,0)</f>
        <v>1</v>
      </c>
      <c r="Q5" s="59">
        <f t="shared" ref="Q5:Q28" si="5">IF(I5&gt;0,1,0)</f>
        <v>1</v>
      </c>
      <c r="S5" s="50">
        <f>SUM([7]ЦПС!$CR$67:$DA$67)</f>
        <v>56307</v>
      </c>
    </row>
    <row r="6" spans="1:25" ht="18.75" customHeight="1" x14ac:dyDescent="0.3">
      <c r="A6" s="124"/>
      <c r="B6" s="118"/>
      <c r="C6" s="121"/>
      <c r="D6" s="115"/>
      <c r="E6" s="15" t="s">
        <v>16</v>
      </c>
      <c r="F6" s="13" t="s">
        <v>18</v>
      </c>
      <c r="G6" s="12" t="s">
        <v>15</v>
      </c>
      <c r="H6" s="77">
        <v>118564.99999999997</v>
      </c>
      <c r="I6" s="77">
        <v>118564.99999999997</v>
      </c>
      <c r="J6" s="74">
        <v>0</v>
      </c>
      <c r="K6" s="74">
        <f t="shared" si="2"/>
        <v>0</v>
      </c>
      <c r="L6" s="70"/>
      <c r="M6" s="75" t="str">
        <f t="shared" si="0"/>
        <v>Муниципальное задание выполнено</v>
      </c>
      <c r="N6" s="74">
        <f t="shared" ref="N6:N28" si="6">IF(I6/H6*100&gt;100,100,I6/H6*100)</f>
        <v>100</v>
      </c>
      <c r="P6" s="59">
        <f t="shared" si="4"/>
        <v>1</v>
      </c>
      <c r="Q6" s="59">
        <f t="shared" si="5"/>
        <v>1</v>
      </c>
      <c r="S6" s="50">
        <f>SUM([7]ЦПС!$CR$68:$DA$68)</f>
        <v>118565</v>
      </c>
    </row>
    <row r="7" spans="1:25" ht="42" customHeight="1" x14ac:dyDescent="0.3">
      <c r="A7" s="124"/>
      <c r="B7" s="116" t="s">
        <v>19</v>
      </c>
      <c r="C7" s="119" t="s">
        <v>20</v>
      </c>
      <c r="D7" s="113" t="s">
        <v>12</v>
      </c>
      <c r="E7" s="8" t="s">
        <v>13</v>
      </c>
      <c r="F7" s="9" t="s">
        <v>14</v>
      </c>
      <c r="G7" s="10" t="s">
        <v>15</v>
      </c>
      <c r="H7" s="76">
        <v>18951</v>
      </c>
      <c r="I7" s="76">
        <v>18951</v>
      </c>
      <c r="J7" s="74">
        <v>0</v>
      </c>
      <c r="K7" s="74">
        <f t="shared" si="2"/>
        <v>0</v>
      </c>
      <c r="L7" s="70"/>
      <c r="M7" s="75" t="str">
        <f t="shared" si="0"/>
        <v>Муниципальное задание выполнено</v>
      </c>
      <c r="N7" s="74">
        <f t="shared" si="6"/>
        <v>100</v>
      </c>
      <c r="P7" s="59">
        <f t="shared" si="4"/>
        <v>1</v>
      </c>
      <c r="Q7" s="59">
        <f t="shared" si="5"/>
        <v>1</v>
      </c>
      <c r="S7" s="50">
        <f>SUM([7]ЦПС!$CR$69:$DA$69)</f>
        <v>18951</v>
      </c>
    </row>
    <row r="8" spans="1:25" ht="42" customHeight="1" x14ac:dyDescent="0.3">
      <c r="A8" s="124"/>
      <c r="B8" s="117"/>
      <c r="C8" s="120"/>
      <c r="D8" s="114"/>
      <c r="E8" s="12" t="s">
        <v>16</v>
      </c>
      <c r="F8" s="13" t="s">
        <v>17</v>
      </c>
      <c r="G8" s="12" t="s">
        <v>15</v>
      </c>
      <c r="H8" s="16">
        <v>4171</v>
      </c>
      <c r="I8" s="16">
        <v>4171</v>
      </c>
      <c r="J8" s="74">
        <v>0</v>
      </c>
      <c r="K8" s="74">
        <f t="shared" si="2"/>
        <v>0</v>
      </c>
      <c r="L8" s="70"/>
      <c r="M8" s="75" t="str">
        <f t="shared" si="0"/>
        <v>Муниципальное задание выполнено</v>
      </c>
      <c r="N8" s="74">
        <f t="shared" si="6"/>
        <v>100</v>
      </c>
      <c r="P8" s="59">
        <f t="shared" si="4"/>
        <v>1</v>
      </c>
      <c r="Q8" s="59">
        <f t="shared" si="5"/>
        <v>1</v>
      </c>
      <c r="S8" s="50">
        <f>SUM([7]ЦПС!$CR$70:$DA$70)</f>
        <v>4171</v>
      </c>
    </row>
    <row r="9" spans="1:25" ht="52.5" customHeight="1" x14ac:dyDescent="0.3">
      <c r="A9" s="124"/>
      <c r="B9" s="118"/>
      <c r="C9" s="121"/>
      <c r="D9" s="115"/>
      <c r="E9" s="15" t="s">
        <v>16</v>
      </c>
      <c r="F9" s="13" t="s">
        <v>18</v>
      </c>
      <c r="G9" s="12" t="s">
        <v>15</v>
      </c>
      <c r="H9" s="16">
        <v>14779.999999999998</v>
      </c>
      <c r="I9" s="16">
        <v>14779.999999999998</v>
      </c>
      <c r="J9" s="74">
        <v>0</v>
      </c>
      <c r="K9" s="74">
        <f t="shared" si="2"/>
        <v>0</v>
      </c>
      <c r="L9" s="70"/>
      <c r="M9" s="75" t="str">
        <f t="shared" si="0"/>
        <v>Муниципальное задание выполнено</v>
      </c>
      <c r="N9" s="74">
        <f t="shared" si="6"/>
        <v>100</v>
      </c>
      <c r="P9" s="59">
        <f t="shared" si="4"/>
        <v>1</v>
      </c>
      <c r="Q9" s="59">
        <f t="shared" si="5"/>
        <v>1</v>
      </c>
      <c r="S9" s="50">
        <f>SUM([7]ЦПС!$CR$71:$DA$71)</f>
        <v>14780</v>
      </c>
    </row>
    <row r="10" spans="1:25" ht="52.5" customHeight="1" x14ac:dyDescent="0.3">
      <c r="A10" s="124"/>
      <c r="B10" s="116" t="s">
        <v>21</v>
      </c>
      <c r="C10" s="119" t="s">
        <v>22</v>
      </c>
      <c r="D10" s="113" t="s">
        <v>12</v>
      </c>
      <c r="E10" s="8" t="s">
        <v>13</v>
      </c>
      <c r="F10" s="9" t="s">
        <v>14</v>
      </c>
      <c r="G10" s="10" t="s">
        <v>15</v>
      </c>
      <c r="H10" s="76">
        <v>7250</v>
      </c>
      <c r="I10" s="76">
        <v>7250</v>
      </c>
      <c r="J10" s="74">
        <v>0</v>
      </c>
      <c r="K10" s="74">
        <f t="shared" si="2"/>
        <v>0</v>
      </c>
      <c r="L10" s="70"/>
      <c r="M10" s="75" t="str">
        <f t="shared" si="0"/>
        <v>Муниципальное задание выполнено</v>
      </c>
      <c r="N10" s="74">
        <f t="shared" si="6"/>
        <v>100</v>
      </c>
      <c r="P10" s="59">
        <f t="shared" si="4"/>
        <v>1</v>
      </c>
      <c r="Q10" s="59">
        <f t="shared" si="5"/>
        <v>1</v>
      </c>
      <c r="S10" s="50">
        <f>SUM([7]ЦПС!$CR$72:$DA$72)</f>
        <v>7250</v>
      </c>
    </row>
    <row r="11" spans="1:25" ht="18.75" customHeight="1" x14ac:dyDescent="0.3">
      <c r="A11" s="124"/>
      <c r="B11" s="117"/>
      <c r="C11" s="120"/>
      <c r="D11" s="114"/>
      <c r="E11" s="12" t="s">
        <v>16</v>
      </c>
      <c r="F11" s="13" t="s">
        <v>17</v>
      </c>
      <c r="G11" s="12" t="s">
        <v>15</v>
      </c>
      <c r="H11" s="17">
        <v>4326</v>
      </c>
      <c r="I11" s="17">
        <v>4326</v>
      </c>
      <c r="J11" s="74">
        <v>0</v>
      </c>
      <c r="K11" s="74">
        <f t="shared" si="2"/>
        <v>0</v>
      </c>
      <c r="L11" s="70"/>
      <c r="M11" s="75" t="str">
        <f t="shared" si="0"/>
        <v>Муниципальное задание выполнено</v>
      </c>
      <c r="N11" s="74">
        <f t="shared" si="6"/>
        <v>100</v>
      </c>
      <c r="P11" s="59">
        <f t="shared" si="4"/>
        <v>1</v>
      </c>
      <c r="Q11" s="59">
        <f t="shared" si="5"/>
        <v>1</v>
      </c>
      <c r="S11" s="50">
        <f>SUM([7]ЦПС!$CR$73:$DA$73)</f>
        <v>4326</v>
      </c>
    </row>
    <row r="12" spans="1:25" ht="42" customHeight="1" x14ac:dyDescent="0.3">
      <c r="A12" s="124"/>
      <c r="B12" s="118"/>
      <c r="C12" s="121"/>
      <c r="D12" s="115"/>
      <c r="E12" s="15" t="s">
        <v>16</v>
      </c>
      <c r="F12" s="13" t="s">
        <v>18</v>
      </c>
      <c r="G12" s="12" t="s">
        <v>15</v>
      </c>
      <c r="H12" s="17">
        <v>2923.9999999999995</v>
      </c>
      <c r="I12" s="17">
        <v>2923.9999999999995</v>
      </c>
      <c r="J12" s="74">
        <v>0</v>
      </c>
      <c r="K12" s="74">
        <f t="shared" si="2"/>
        <v>0</v>
      </c>
      <c r="L12" s="70"/>
      <c r="M12" s="75" t="str">
        <f t="shared" si="0"/>
        <v>Муниципальное задание выполнено</v>
      </c>
      <c r="N12" s="74">
        <f t="shared" si="6"/>
        <v>100</v>
      </c>
      <c r="P12" s="59">
        <f t="shared" si="4"/>
        <v>1</v>
      </c>
      <c r="Q12" s="59">
        <f t="shared" si="5"/>
        <v>1</v>
      </c>
      <c r="S12" s="50">
        <f>SUM([7]ЦПС!$CR$74:$DA$74)</f>
        <v>2924</v>
      </c>
    </row>
    <row r="13" spans="1:25" ht="42" customHeight="1" x14ac:dyDescent="0.3">
      <c r="A13" s="124"/>
      <c r="B13" s="116" t="s">
        <v>23</v>
      </c>
      <c r="C13" s="119" t="s">
        <v>24</v>
      </c>
      <c r="D13" s="113" t="s">
        <v>12</v>
      </c>
      <c r="E13" s="8" t="s">
        <v>13</v>
      </c>
      <c r="F13" s="9" t="s">
        <v>14</v>
      </c>
      <c r="G13" s="10" t="s">
        <v>15</v>
      </c>
      <c r="H13" s="76">
        <v>31977.999999999996</v>
      </c>
      <c r="I13" s="76">
        <v>31977.999999999996</v>
      </c>
      <c r="J13" s="74">
        <v>0</v>
      </c>
      <c r="K13" s="74">
        <f t="shared" si="2"/>
        <v>0</v>
      </c>
      <c r="L13" s="70"/>
      <c r="M13" s="75" t="str">
        <f t="shared" si="0"/>
        <v>Муниципальное задание выполнено</v>
      </c>
      <c r="N13" s="74">
        <f t="shared" si="6"/>
        <v>100</v>
      </c>
      <c r="P13" s="59">
        <f t="shared" si="4"/>
        <v>1</v>
      </c>
      <c r="Q13" s="59">
        <f t="shared" si="5"/>
        <v>1</v>
      </c>
      <c r="S13" s="50">
        <f>SUM([7]ЦПС!$CR$75:$DA$75)</f>
        <v>31978</v>
      </c>
    </row>
    <row r="14" spans="1:25" ht="60.75" customHeight="1" x14ac:dyDescent="0.3">
      <c r="A14" s="124"/>
      <c r="B14" s="117"/>
      <c r="C14" s="120"/>
      <c r="D14" s="114"/>
      <c r="E14" s="12" t="s">
        <v>16</v>
      </c>
      <c r="F14" s="13" t="s">
        <v>17</v>
      </c>
      <c r="G14" s="12" t="s">
        <v>15</v>
      </c>
      <c r="H14" s="77">
        <v>15434.999999999996</v>
      </c>
      <c r="I14" s="77">
        <v>15434.999999999996</v>
      </c>
      <c r="J14" s="74">
        <v>0</v>
      </c>
      <c r="K14" s="74">
        <f t="shared" si="2"/>
        <v>0</v>
      </c>
      <c r="L14" s="70"/>
      <c r="M14" s="75" t="str">
        <f t="shared" si="0"/>
        <v>Муниципальное задание выполнено</v>
      </c>
      <c r="N14" s="74">
        <f t="shared" si="6"/>
        <v>100</v>
      </c>
      <c r="P14" s="59">
        <f t="shared" si="4"/>
        <v>1</v>
      </c>
      <c r="Q14" s="59">
        <f t="shared" si="5"/>
        <v>1</v>
      </c>
      <c r="S14" s="50">
        <f>SUM([7]ЦПС!$CR$76:$DA$76)</f>
        <v>15435</v>
      </c>
    </row>
    <row r="15" spans="1:25" ht="60.75" customHeight="1" x14ac:dyDescent="0.3">
      <c r="A15" s="124"/>
      <c r="B15" s="118"/>
      <c r="C15" s="121"/>
      <c r="D15" s="115"/>
      <c r="E15" s="15" t="s">
        <v>16</v>
      </c>
      <c r="F15" s="13" t="s">
        <v>18</v>
      </c>
      <c r="G15" s="12" t="s">
        <v>15</v>
      </c>
      <c r="H15" s="77">
        <v>16543</v>
      </c>
      <c r="I15" s="77">
        <v>16543</v>
      </c>
      <c r="J15" s="74">
        <v>0</v>
      </c>
      <c r="K15" s="74">
        <f t="shared" si="2"/>
        <v>0</v>
      </c>
      <c r="L15" s="70"/>
      <c r="M15" s="75" t="str">
        <f t="shared" si="0"/>
        <v>Муниципальное задание выполнено</v>
      </c>
      <c r="N15" s="74">
        <f t="shared" si="6"/>
        <v>100</v>
      </c>
      <c r="P15" s="59">
        <f t="shared" si="4"/>
        <v>1</v>
      </c>
      <c r="Q15" s="59">
        <f t="shared" si="5"/>
        <v>1</v>
      </c>
      <c r="S15" s="50">
        <f>SUM([7]ЦПС!$CR$77:$DA$77)</f>
        <v>16543</v>
      </c>
    </row>
    <row r="16" spans="1:25" ht="18.75" hidden="1" customHeight="1" x14ac:dyDescent="0.3">
      <c r="A16" s="124"/>
      <c r="B16" s="116" t="s">
        <v>25</v>
      </c>
      <c r="C16" s="119" t="s">
        <v>26</v>
      </c>
      <c r="D16" s="113" t="s">
        <v>12</v>
      </c>
      <c r="E16" s="8" t="s">
        <v>13</v>
      </c>
      <c r="F16" s="9" t="s">
        <v>14</v>
      </c>
      <c r="G16" s="10" t="s">
        <v>15</v>
      </c>
      <c r="H16" s="76"/>
      <c r="I16" s="76"/>
      <c r="J16" s="74">
        <v>0</v>
      </c>
      <c r="K16" s="74" t="str">
        <f t="shared" si="2"/>
        <v>нет плана</v>
      </c>
      <c r="L16" s="70"/>
      <c r="M16" s="75" t="str">
        <f t="shared" si="0"/>
        <v>Муниципальное задание не выполнено</v>
      </c>
      <c r="N16" s="74" t="e">
        <f t="shared" si="6"/>
        <v>#DIV/0!</v>
      </c>
      <c r="P16" s="59">
        <f t="shared" si="4"/>
        <v>0</v>
      </c>
      <c r="Q16" s="59">
        <f t="shared" si="5"/>
        <v>0</v>
      </c>
      <c r="S16" s="50">
        <f>SUM([7]ЦПС!$CR$78:$DA$78)</f>
        <v>0</v>
      </c>
    </row>
    <row r="17" spans="1:19" ht="42" hidden="1" customHeight="1" x14ac:dyDescent="0.3">
      <c r="A17" s="124"/>
      <c r="B17" s="117"/>
      <c r="C17" s="120"/>
      <c r="D17" s="114"/>
      <c r="E17" s="12" t="s">
        <v>16</v>
      </c>
      <c r="F17" s="13" t="s">
        <v>17</v>
      </c>
      <c r="G17" s="12" t="s">
        <v>15</v>
      </c>
      <c r="H17" s="77"/>
      <c r="I17" s="77"/>
      <c r="J17" s="74">
        <v>0</v>
      </c>
      <c r="K17" s="74" t="str">
        <f t="shared" si="2"/>
        <v>нет плана</v>
      </c>
      <c r="L17" s="70"/>
      <c r="M17" s="75" t="str">
        <f t="shared" si="0"/>
        <v>Муниципальное задание не выполнено</v>
      </c>
      <c r="N17" s="74" t="e">
        <f t="shared" si="6"/>
        <v>#DIV/0!</v>
      </c>
      <c r="P17" s="59">
        <f t="shared" si="4"/>
        <v>0</v>
      </c>
      <c r="Q17" s="59">
        <f t="shared" si="5"/>
        <v>0</v>
      </c>
      <c r="S17" s="50">
        <f>SUM([7]ЦПС!$CR$79:$DA$79)</f>
        <v>0</v>
      </c>
    </row>
    <row r="18" spans="1:19" ht="42" hidden="1" customHeight="1" x14ac:dyDescent="0.3">
      <c r="A18" s="124"/>
      <c r="B18" s="118"/>
      <c r="C18" s="121"/>
      <c r="D18" s="115"/>
      <c r="E18" s="15" t="s">
        <v>16</v>
      </c>
      <c r="F18" s="13" t="s">
        <v>18</v>
      </c>
      <c r="G18" s="12" t="s">
        <v>15</v>
      </c>
      <c r="H18" s="77"/>
      <c r="I18" s="77"/>
      <c r="J18" s="74">
        <v>0</v>
      </c>
      <c r="K18" s="74" t="str">
        <f t="shared" si="2"/>
        <v>нет плана</v>
      </c>
      <c r="L18" s="70"/>
      <c r="M18" s="75" t="str">
        <f t="shared" si="0"/>
        <v>Муниципальное задание не выполнено</v>
      </c>
      <c r="N18" s="74" t="e">
        <f t="shared" si="6"/>
        <v>#DIV/0!</v>
      </c>
      <c r="P18" s="59">
        <f t="shared" si="4"/>
        <v>0</v>
      </c>
      <c r="Q18" s="59">
        <f t="shared" si="5"/>
        <v>0</v>
      </c>
      <c r="S18" s="50">
        <f>SUM([7]ЦПС!$CR$80:$DA$80)</f>
        <v>0</v>
      </c>
    </row>
    <row r="19" spans="1:19" ht="54" customHeight="1" x14ac:dyDescent="0.3">
      <c r="A19" s="124"/>
      <c r="B19" s="116" t="s">
        <v>27</v>
      </c>
      <c r="C19" s="119" t="s">
        <v>28</v>
      </c>
      <c r="D19" s="113" t="s">
        <v>12</v>
      </c>
      <c r="E19" s="8" t="s">
        <v>13</v>
      </c>
      <c r="F19" s="9" t="s">
        <v>14</v>
      </c>
      <c r="G19" s="10" t="s">
        <v>15</v>
      </c>
      <c r="H19" s="76">
        <v>164092.00000000003</v>
      </c>
      <c r="I19" s="76">
        <v>164092.00000000003</v>
      </c>
      <c r="J19" s="74">
        <v>0</v>
      </c>
      <c r="K19" s="74">
        <f t="shared" si="2"/>
        <v>0</v>
      </c>
      <c r="L19" s="70"/>
      <c r="M19" s="75" t="str">
        <f t="shared" si="0"/>
        <v>Муниципальное задание выполнено</v>
      </c>
      <c r="N19" s="74">
        <f t="shared" si="6"/>
        <v>100</v>
      </c>
      <c r="P19" s="59">
        <f t="shared" si="4"/>
        <v>1</v>
      </c>
      <c r="Q19" s="59">
        <f t="shared" si="5"/>
        <v>1</v>
      </c>
      <c r="S19" s="50">
        <f>SUM([7]ЦПС!$CR$81:$DA$81)</f>
        <v>164092</v>
      </c>
    </row>
    <row r="20" spans="1:19" ht="54" customHeight="1" x14ac:dyDescent="0.3">
      <c r="A20" s="124"/>
      <c r="B20" s="117"/>
      <c r="C20" s="120"/>
      <c r="D20" s="114"/>
      <c r="E20" s="12" t="s">
        <v>16</v>
      </c>
      <c r="F20" s="13" t="s">
        <v>17</v>
      </c>
      <c r="G20" s="12" t="s">
        <v>15</v>
      </c>
      <c r="H20" s="77">
        <v>62313.000000000007</v>
      </c>
      <c r="I20" s="77">
        <v>62313.000000000007</v>
      </c>
      <c r="J20" s="74">
        <v>0</v>
      </c>
      <c r="K20" s="74">
        <f t="shared" si="2"/>
        <v>0</v>
      </c>
      <c r="L20" s="70"/>
      <c r="M20" s="75" t="str">
        <f t="shared" si="0"/>
        <v>Муниципальное задание выполнено</v>
      </c>
      <c r="N20" s="74">
        <f t="shared" si="6"/>
        <v>100</v>
      </c>
      <c r="P20" s="59">
        <f t="shared" si="4"/>
        <v>1</v>
      </c>
      <c r="Q20" s="59">
        <f t="shared" si="5"/>
        <v>1</v>
      </c>
      <c r="S20" s="50">
        <f>SUM([7]ЦПС!$CR$82:$DA$82)</f>
        <v>62313</v>
      </c>
    </row>
    <row r="21" spans="1:19" ht="45" customHeight="1" x14ac:dyDescent="0.3">
      <c r="A21" s="124"/>
      <c r="B21" s="118"/>
      <c r="C21" s="121"/>
      <c r="D21" s="115"/>
      <c r="E21" s="15" t="s">
        <v>16</v>
      </c>
      <c r="F21" s="13" t="s">
        <v>18</v>
      </c>
      <c r="G21" s="12" t="s">
        <v>15</v>
      </c>
      <c r="H21" s="77">
        <v>101779.00000000001</v>
      </c>
      <c r="I21" s="77">
        <v>101779.00000000001</v>
      </c>
      <c r="J21" s="74">
        <v>0</v>
      </c>
      <c r="K21" s="74">
        <f t="shared" si="2"/>
        <v>0</v>
      </c>
      <c r="L21" s="70"/>
      <c r="M21" s="75" t="str">
        <f t="shared" si="0"/>
        <v>Муниципальное задание выполнено</v>
      </c>
      <c r="N21" s="74">
        <f t="shared" si="6"/>
        <v>100</v>
      </c>
      <c r="P21" s="59">
        <f t="shared" si="4"/>
        <v>1</v>
      </c>
      <c r="Q21" s="59">
        <f t="shared" si="5"/>
        <v>1</v>
      </c>
      <c r="S21" s="50">
        <f>SUM([7]ЦПС!$CR$83:$DA$83)</f>
        <v>101779</v>
      </c>
    </row>
    <row r="22" spans="1:19" ht="42" hidden="1" customHeight="1" x14ac:dyDescent="0.3">
      <c r="A22" s="124"/>
      <c r="B22" s="116" t="s">
        <v>44</v>
      </c>
      <c r="C22" s="119" t="s">
        <v>29</v>
      </c>
      <c r="D22" s="113" t="s">
        <v>12</v>
      </c>
      <c r="E22" s="8" t="s">
        <v>13</v>
      </c>
      <c r="F22" s="9" t="s">
        <v>14</v>
      </c>
      <c r="G22" s="10" t="s">
        <v>15</v>
      </c>
      <c r="H22" s="76"/>
      <c r="I22" s="76"/>
      <c r="J22" s="74">
        <v>0</v>
      </c>
      <c r="K22" s="74" t="str">
        <f t="shared" si="2"/>
        <v>нет плана</v>
      </c>
      <c r="L22" s="70"/>
      <c r="M22" s="75" t="str">
        <f t="shared" si="0"/>
        <v>Муниципальное задание не выполнено</v>
      </c>
      <c r="N22" s="74" t="e">
        <f t="shared" si="6"/>
        <v>#DIV/0!</v>
      </c>
      <c r="P22" s="59">
        <f t="shared" si="4"/>
        <v>0</v>
      </c>
      <c r="Q22" s="59">
        <f t="shared" si="5"/>
        <v>0</v>
      </c>
      <c r="S22" s="50"/>
    </row>
    <row r="23" spans="1:19" ht="42" hidden="1" customHeight="1" x14ac:dyDescent="0.3">
      <c r="A23" s="124"/>
      <c r="B23" s="117"/>
      <c r="C23" s="120"/>
      <c r="D23" s="114"/>
      <c r="E23" s="12" t="s">
        <v>16</v>
      </c>
      <c r="F23" s="13" t="s">
        <v>17</v>
      </c>
      <c r="G23" s="12" t="s">
        <v>15</v>
      </c>
      <c r="H23" s="77"/>
      <c r="I23" s="77"/>
      <c r="J23" s="74">
        <v>0</v>
      </c>
      <c r="K23" s="74" t="str">
        <f t="shared" si="2"/>
        <v>нет плана</v>
      </c>
      <c r="L23" s="70"/>
      <c r="M23" s="75" t="str">
        <f t="shared" si="0"/>
        <v>Муниципальное задание не выполнено</v>
      </c>
      <c r="N23" s="74" t="e">
        <f t="shared" si="6"/>
        <v>#DIV/0!</v>
      </c>
      <c r="P23" s="59">
        <f t="shared" si="4"/>
        <v>0</v>
      </c>
      <c r="Q23" s="59">
        <f t="shared" si="5"/>
        <v>0</v>
      </c>
      <c r="S23" s="50"/>
    </row>
    <row r="24" spans="1:19" ht="60.75" hidden="1" customHeight="1" x14ac:dyDescent="0.3">
      <c r="A24" s="124"/>
      <c r="B24" s="118"/>
      <c r="C24" s="121"/>
      <c r="D24" s="115"/>
      <c r="E24" s="15" t="s">
        <v>16</v>
      </c>
      <c r="F24" s="13" t="s">
        <v>18</v>
      </c>
      <c r="G24" s="12" t="s">
        <v>15</v>
      </c>
      <c r="H24" s="77"/>
      <c r="I24" s="77"/>
      <c r="J24" s="74">
        <v>0</v>
      </c>
      <c r="K24" s="74" t="str">
        <f t="shared" si="2"/>
        <v>нет плана</v>
      </c>
      <c r="L24" s="70"/>
      <c r="M24" s="75" t="str">
        <f t="shared" si="0"/>
        <v>Муниципальное задание не выполнено</v>
      </c>
      <c r="N24" s="74" t="e">
        <f t="shared" si="6"/>
        <v>#DIV/0!</v>
      </c>
      <c r="P24" s="59">
        <f t="shared" si="4"/>
        <v>0</v>
      </c>
      <c r="Q24" s="59">
        <f t="shared" si="5"/>
        <v>0</v>
      </c>
      <c r="S24" s="50"/>
    </row>
    <row r="25" spans="1:19" ht="60.75" customHeight="1" x14ac:dyDescent="0.3">
      <c r="A25" s="124"/>
      <c r="B25" s="103" t="s">
        <v>30</v>
      </c>
      <c r="C25" s="106" t="s">
        <v>31</v>
      </c>
      <c r="D25" s="109" t="s">
        <v>32</v>
      </c>
      <c r="E25" s="18" t="s">
        <v>33</v>
      </c>
      <c r="F25" s="19" t="s">
        <v>34</v>
      </c>
      <c r="G25" s="20" t="s">
        <v>35</v>
      </c>
      <c r="H25" s="78">
        <v>100</v>
      </c>
      <c r="I25" s="78">
        <v>100</v>
      </c>
      <c r="J25" s="74">
        <v>10</v>
      </c>
      <c r="K25" s="74">
        <f t="shared" ref="K25:K28" si="7">IF(H25=0,0, IF(I25*100/H25-100&gt;=-10,0,I25*100/H25-100+10))</f>
        <v>0</v>
      </c>
      <c r="L25" s="74"/>
      <c r="M25" s="75" t="str">
        <f t="shared" ref="M25:M28" si="8">IF(K25&lt;&gt;0, "Муниципальное задание не выполнено",IF(K25=0, "Муниципальное задание выполнено"))</f>
        <v>Муниципальное задание выполнено</v>
      </c>
      <c r="N25" s="74">
        <f t="shared" si="6"/>
        <v>100</v>
      </c>
      <c r="O25" s="81"/>
      <c r="P25" s="59">
        <f t="shared" si="4"/>
        <v>1</v>
      </c>
      <c r="Q25" s="59">
        <f t="shared" si="5"/>
        <v>1</v>
      </c>
      <c r="S25" s="50">
        <f>SUM([7]ЦПС!$FU$121:$GG$121)</f>
        <v>100</v>
      </c>
    </row>
    <row r="26" spans="1:19" ht="18.75" customHeight="1" x14ac:dyDescent="0.3">
      <c r="A26" s="124"/>
      <c r="B26" s="104"/>
      <c r="C26" s="107"/>
      <c r="D26" s="110"/>
      <c r="E26" s="18" t="s">
        <v>33</v>
      </c>
      <c r="F26" s="19" t="s">
        <v>36</v>
      </c>
      <c r="G26" s="20" t="s">
        <v>35</v>
      </c>
      <c r="H26" s="78">
        <v>100</v>
      </c>
      <c r="I26" s="78">
        <v>100</v>
      </c>
      <c r="J26" s="74">
        <v>10</v>
      </c>
      <c r="K26" s="74">
        <f t="shared" si="7"/>
        <v>0</v>
      </c>
      <c r="L26" s="74"/>
      <c r="M26" s="75" t="str">
        <f t="shared" si="8"/>
        <v>Муниципальное задание выполнено</v>
      </c>
      <c r="N26" s="74">
        <f t="shared" si="6"/>
        <v>100</v>
      </c>
      <c r="O26" s="81"/>
      <c r="P26" s="59">
        <f t="shared" si="4"/>
        <v>1</v>
      </c>
      <c r="Q26" s="59">
        <f t="shared" si="5"/>
        <v>1</v>
      </c>
      <c r="S26" s="50">
        <f>SUM([7]ЦПС!$FU$122:$GG$122)</f>
        <v>100</v>
      </c>
    </row>
    <row r="27" spans="1:19" ht="42" customHeight="1" x14ac:dyDescent="0.3">
      <c r="A27" s="124"/>
      <c r="B27" s="105"/>
      <c r="C27" s="108"/>
      <c r="D27" s="111"/>
      <c r="E27" s="8" t="s">
        <v>16</v>
      </c>
      <c r="F27" s="21" t="s">
        <v>37</v>
      </c>
      <c r="G27" s="10" t="s">
        <v>38</v>
      </c>
      <c r="H27" s="79">
        <v>5</v>
      </c>
      <c r="I27" s="79">
        <v>5</v>
      </c>
      <c r="J27" s="74">
        <v>10</v>
      </c>
      <c r="K27" s="74">
        <f t="shared" si="7"/>
        <v>0</v>
      </c>
      <c r="L27" s="74"/>
      <c r="M27" s="75" t="str">
        <f t="shared" si="8"/>
        <v>Муниципальное задание выполнено</v>
      </c>
      <c r="N27" s="74">
        <f t="shared" si="6"/>
        <v>100</v>
      </c>
      <c r="O27" s="81"/>
      <c r="P27" s="59">
        <f t="shared" si="4"/>
        <v>1</v>
      </c>
      <c r="Q27" s="59">
        <f t="shared" si="5"/>
        <v>1</v>
      </c>
      <c r="S27" s="50">
        <f>SUM([7]ЦПС!$CX$132:$DI$132)</f>
        <v>5</v>
      </c>
    </row>
    <row r="28" spans="1:19" ht="42" hidden="1" customHeight="1" x14ac:dyDescent="0.3">
      <c r="A28" s="124"/>
      <c r="B28" s="22" t="s">
        <v>39</v>
      </c>
      <c r="C28" s="23" t="s">
        <v>40</v>
      </c>
      <c r="D28" s="24" t="s">
        <v>12</v>
      </c>
      <c r="E28" s="25" t="s">
        <v>16</v>
      </c>
      <c r="F28" s="26" t="s">
        <v>41</v>
      </c>
      <c r="G28" s="27" t="s">
        <v>42</v>
      </c>
      <c r="H28" s="80"/>
      <c r="I28" s="80"/>
      <c r="J28" s="74">
        <v>10</v>
      </c>
      <c r="K28" s="74">
        <f t="shared" si="7"/>
        <v>0</v>
      </c>
      <c r="L28" s="74"/>
      <c r="M28" s="75" t="str">
        <f t="shared" si="8"/>
        <v>Муниципальное задание выполнено</v>
      </c>
      <c r="N28" s="74" t="e">
        <f t="shared" si="6"/>
        <v>#DIV/0!</v>
      </c>
      <c r="O28" s="81"/>
      <c r="P28" s="59">
        <f t="shared" si="4"/>
        <v>0</v>
      </c>
      <c r="Q28" s="59">
        <f t="shared" si="5"/>
        <v>0</v>
      </c>
      <c r="S28" s="50">
        <v>0</v>
      </c>
    </row>
    <row r="29" spans="1:19" ht="19.5" customHeight="1" x14ac:dyDescent="0.3">
      <c r="A29" s="28"/>
      <c r="B29" s="29"/>
      <c r="C29" s="30"/>
      <c r="D29" s="31"/>
      <c r="E29" s="32"/>
      <c r="F29" s="33"/>
      <c r="G29" s="34"/>
      <c r="H29" s="35"/>
      <c r="I29" s="35"/>
      <c r="J29" s="36"/>
      <c r="K29" s="37"/>
      <c r="L29" s="37"/>
      <c r="M29" s="38"/>
      <c r="N29" s="39"/>
    </row>
    <row r="30" spans="1:19" ht="19.5" customHeight="1" x14ac:dyDescent="0.3">
      <c r="A30" s="28"/>
      <c r="B30" s="29"/>
      <c r="C30" s="30"/>
      <c r="D30" s="31"/>
      <c r="E30" s="32"/>
      <c r="F30" s="33"/>
      <c r="G30" s="34"/>
      <c r="H30" s="35"/>
      <c r="I30" s="35"/>
      <c r="J30" s="36"/>
      <c r="K30" s="37"/>
      <c r="L30" s="37"/>
      <c r="M30" s="38"/>
      <c r="N30" s="39"/>
    </row>
    <row r="31" spans="1:19" x14ac:dyDescent="0.25">
      <c r="G31" s="41"/>
      <c r="M31" s="42"/>
    </row>
    <row r="32" spans="1:19" s="46" customFormat="1" ht="25.5" customHeight="1" x14ac:dyDescent="0.3">
      <c r="A32" s="43" t="s">
        <v>64</v>
      </c>
      <c r="B32" s="43"/>
      <c r="C32" s="44"/>
      <c r="D32" s="45"/>
      <c r="E32" s="45"/>
      <c r="G32" s="47"/>
      <c r="J32" s="112"/>
      <c r="K32" s="112"/>
      <c r="L32" s="67"/>
      <c r="O32"/>
      <c r="P32"/>
      <c r="Q32"/>
      <c r="R32"/>
    </row>
    <row r="33" spans="1:18" s="46" customFormat="1" ht="25.5" customHeight="1" x14ac:dyDescent="0.3">
      <c r="B33" s="48"/>
      <c r="G33" s="47"/>
      <c r="O33"/>
      <c r="P33"/>
      <c r="Q33"/>
      <c r="R33"/>
    </row>
    <row r="34" spans="1:18" s="46" customFormat="1" ht="18.75" x14ac:dyDescent="0.3">
      <c r="B34" s="48"/>
      <c r="O34"/>
      <c r="P34"/>
      <c r="Q34"/>
      <c r="R34"/>
    </row>
    <row r="35" spans="1:18" s="46" customFormat="1" ht="31.5" customHeight="1" x14ac:dyDescent="0.3">
      <c r="A35" s="101" t="s">
        <v>52</v>
      </c>
      <c r="B35" s="101"/>
      <c r="C35" s="101"/>
      <c r="D35" s="101"/>
      <c r="E35" s="49"/>
      <c r="F35" s="49"/>
      <c r="G35" s="49"/>
      <c r="H35" s="49"/>
      <c r="I35" s="49"/>
      <c r="J35" s="102"/>
      <c r="K35" s="102"/>
      <c r="L35" s="102"/>
      <c r="M35" s="102"/>
      <c r="O35"/>
      <c r="P35"/>
      <c r="Q35"/>
      <c r="R35"/>
    </row>
    <row r="36" spans="1:18" s="46" customFormat="1" ht="18.75" x14ac:dyDescent="0.3">
      <c r="B36" s="48"/>
      <c r="O36"/>
      <c r="P36"/>
      <c r="Q36"/>
      <c r="R36"/>
    </row>
    <row r="37" spans="1:18" x14ac:dyDescent="0.25">
      <c r="N37" s="82">
        <f>SUBTOTAL(101,N4:N28)</f>
        <v>100</v>
      </c>
    </row>
    <row r="38" spans="1:18" x14ac:dyDescent="0.25">
      <c r="H38" s="50"/>
      <c r="I38" s="50"/>
    </row>
    <row r="39" spans="1:18" x14ac:dyDescent="0.25">
      <c r="H39" s="50"/>
      <c r="I39" s="50"/>
      <c r="N39" s="85">
        <f>SUBTOTAL(5,N4:N28)</f>
        <v>100</v>
      </c>
    </row>
    <row r="40" spans="1:18" x14ac:dyDescent="0.25">
      <c r="G40" s="51"/>
      <c r="H40" s="52"/>
      <c r="I40" s="52"/>
      <c r="J40" s="50"/>
    </row>
    <row r="41" spans="1:18" x14ac:dyDescent="0.25">
      <c r="G41" s="51"/>
      <c r="H41" s="53"/>
      <c r="I41" s="53"/>
      <c r="J41" s="50"/>
    </row>
    <row r="42" spans="1:18" x14ac:dyDescent="0.25">
      <c r="G42" s="51"/>
      <c r="H42" s="53"/>
      <c r="I42" s="53"/>
      <c r="J42" s="50"/>
    </row>
    <row r="43" spans="1:18" x14ac:dyDescent="0.25">
      <c r="G43" s="51"/>
      <c r="H43" s="53"/>
      <c r="I43" s="53"/>
      <c r="J43" s="50"/>
    </row>
    <row r="44" spans="1:18" x14ac:dyDescent="0.25">
      <c r="G44" s="51"/>
    </row>
    <row r="45" spans="1:18" x14ac:dyDescent="0.25">
      <c r="G45" s="51"/>
    </row>
  </sheetData>
  <autoFilter ref="A3:Y28">
    <filterColumn colId="7">
      <customFilters>
        <customFilter operator="notEqual" val=" "/>
      </customFilters>
    </filterColumn>
  </autoFilter>
  <customSheetViews>
    <customSheetView guid="{4EDCDB76-F31B-4909-8115-C5ED288F7B7E}" scale="60" showPageBreaks="1" fitToPage="1" printArea="1" filter="1" showAutoFilter="1" hiddenColumns="1" view="pageBreakPreview">
      <selection activeCell="M4" sqref="M4:M28"/>
      <pageMargins left="0.70866141732283472" right="0.70866141732283472" top="0.74803149606299213" bottom="0.15748031496062992" header="0.31496062992125984" footer="0.31496062992125984"/>
      <pageSetup paperSize="9" scale="35" orientation="landscape" r:id="rId1"/>
      <autoFilter ref="A3:Y28">
        <filterColumn colId="7">
          <customFilters>
            <customFilter operator="notEqual" val=" "/>
          </customFilters>
        </filterColumn>
      </autoFilter>
    </customSheetView>
    <customSheetView guid="{AE17B5BD-E186-40E6-AB2D-36A5D1B4074A}" scale="60" showPageBreaks="1" fitToPage="1" printArea="1" showAutoFilter="1" view="pageBreakPreview" topLeftCell="G10">
      <selection activeCell="H4" sqref="H4:I28"/>
      <pageMargins left="0.70866141732283472" right="0.70866141732283472" top="0.74803149606299213" bottom="0.15748031496062992" header="0.31496062992125984" footer="0.31496062992125984"/>
      <pageSetup paperSize="9" scale="36" orientation="landscape" r:id="rId2"/>
      <autoFilter ref="A3:X28"/>
    </customSheetView>
  </customSheetViews>
  <mergeCells count="29">
    <mergeCell ref="B1:N1"/>
    <mergeCell ref="A4:A28"/>
    <mergeCell ref="B4:B6"/>
    <mergeCell ref="C4:C6"/>
    <mergeCell ref="D4:D6"/>
    <mergeCell ref="B7:B9"/>
    <mergeCell ref="C7:C9"/>
    <mergeCell ref="D7:D9"/>
    <mergeCell ref="B10:B12"/>
    <mergeCell ref="C10:C12"/>
    <mergeCell ref="D10:D12"/>
    <mergeCell ref="B16:B18"/>
    <mergeCell ref="C16:C18"/>
    <mergeCell ref="D16:D18"/>
    <mergeCell ref="B13:B15"/>
    <mergeCell ref="C13:C15"/>
    <mergeCell ref="D13:D15"/>
    <mergeCell ref="B19:B21"/>
    <mergeCell ref="C19:C21"/>
    <mergeCell ref="D19:D21"/>
    <mergeCell ref="B22:B24"/>
    <mergeCell ref="C22:C24"/>
    <mergeCell ref="D22:D24"/>
    <mergeCell ref="J32:K32"/>
    <mergeCell ref="A35:D35"/>
    <mergeCell ref="J35:M35"/>
    <mergeCell ref="B25:B27"/>
    <mergeCell ref="C25:C27"/>
    <mergeCell ref="D25:D27"/>
  </mergeCells>
  <conditionalFormatting sqref="S3">
    <cfRule type="expression" dxfId="395" priority="110">
      <formula>S3&lt;&gt;H3</formula>
    </cfRule>
  </conditionalFormatting>
  <conditionalFormatting sqref="S4">
    <cfRule type="expression" dxfId="394" priority="109">
      <formula>S4&lt;&gt;H4</formula>
    </cfRule>
  </conditionalFormatting>
  <conditionalFormatting sqref="S5">
    <cfRule type="expression" dxfId="393" priority="108">
      <formula>S5&lt;&gt;H5</formula>
    </cfRule>
  </conditionalFormatting>
  <conditionalFormatting sqref="S6">
    <cfRule type="expression" dxfId="392" priority="107">
      <formula>S6&lt;&gt;H6</formula>
    </cfRule>
  </conditionalFormatting>
  <conditionalFormatting sqref="S7">
    <cfRule type="expression" dxfId="391" priority="106">
      <formula>S7&lt;&gt;H7</formula>
    </cfRule>
  </conditionalFormatting>
  <conditionalFormatting sqref="S8">
    <cfRule type="expression" dxfId="390" priority="105">
      <formula>S8&lt;&gt;H8</formula>
    </cfRule>
  </conditionalFormatting>
  <conditionalFormatting sqref="S9">
    <cfRule type="expression" dxfId="389" priority="104">
      <formula>S9&lt;&gt;H9</formula>
    </cfRule>
  </conditionalFormatting>
  <conditionalFormatting sqref="S10">
    <cfRule type="expression" dxfId="388" priority="103">
      <formula>S10&lt;&gt;H10</formula>
    </cfRule>
  </conditionalFormatting>
  <conditionalFormatting sqref="S11">
    <cfRule type="expression" dxfId="387" priority="102">
      <formula>S11&lt;&gt;H11</formula>
    </cfRule>
  </conditionalFormatting>
  <conditionalFormatting sqref="S12">
    <cfRule type="expression" dxfId="386" priority="101">
      <formula>S12&lt;&gt;H12</formula>
    </cfRule>
  </conditionalFormatting>
  <conditionalFormatting sqref="S13">
    <cfRule type="expression" dxfId="385" priority="100">
      <formula>S13&lt;&gt;H13</formula>
    </cfRule>
  </conditionalFormatting>
  <conditionalFormatting sqref="S14">
    <cfRule type="expression" dxfId="384" priority="99">
      <formula>S14&lt;&gt;H14</formula>
    </cfRule>
  </conditionalFormatting>
  <conditionalFormatting sqref="S15">
    <cfRule type="expression" dxfId="383" priority="98">
      <formula>S15&lt;&gt;H15</formula>
    </cfRule>
  </conditionalFormatting>
  <conditionalFormatting sqref="S16">
    <cfRule type="expression" dxfId="382" priority="97">
      <formula>S16&lt;&gt;H16</formula>
    </cfRule>
  </conditionalFormatting>
  <conditionalFormatting sqref="S17">
    <cfRule type="expression" dxfId="381" priority="96">
      <formula>S17&lt;&gt;H17</formula>
    </cfRule>
  </conditionalFormatting>
  <conditionalFormatting sqref="S18">
    <cfRule type="expression" dxfId="380" priority="95">
      <formula>S18&lt;&gt;H18</formula>
    </cfRule>
  </conditionalFormatting>
  <conditionalFormatting sqref="S19">
    <cfRule type="expression" dxfId="379" priority="94">
      <formula>S19&lt;&gt;H19</formula>
    </cfRule>
  </conditionalFormatting>
  <conditionalFormatting sqref="S20">
    <cfRule type="expression" dxfId="378" priority="93">
      <formula>S20&lt;&gt;H20</formula>
    </cfRule>
  </conditionalFormatting>
  <conditionalFormatting sqref="S24">
    <cfRule type="expression" dxfId="377" priority="92">
      <formula>S24&lt;&gt;H24</formula>
    </cfRule>
  </conditionalFormatting>
  <conditionalFormatting sqref="S25">
    <cfRule type="expression" dxfId="376" priority="91">
      <formula>S25&lt;&gt;H25</formula>
    </cfRule>
  </conditionalFormatting>
  <conditionalFormatting sqref="S26">
    <cfRule type="expression" dxfId="375" priority="90">
      <formula>S26&lt;&gt;H26</formula>
    </cfRule>
  </conditionalFormatting>
  <conditionalFormatting sqref="S27">
    <cfRule type="expression" dxfId="374" priority="89">
      <formula>S27&lt;&gt;H27</formula>
    </cfRule>
  </conditionalFormatting>
  <conditionalFormatting sqref="S4">
    <cfRule type="expression" dxfId="373" priority="88">
      <formula>S4&lt;&gt;H4</formula>
    </cfRule>
  </conditionalFormatting>
  <conditionalFormatting sqref="S5">
    <cfRule type="expression" dxfId="372" priority="87">
      <formula>S5&lt;&gt;H5</formula>
    </cfRule>
  </conditionalFormatting>
  <conditionalFormatting sqref="S6">
    <cfRule type="expression" dxfId="371" priority="86">
      <formula>S6&lt;&gt;H6</formula>
    </cfRule>
  </conditionalFormatting>
  <conditionalFormatting sqref="S7">
    <cfRule type="expression" dxfId="370" priority="85">
      <formula>S7&lt;&gt;H7</formula>
    </cfRule>
  </conditionalFormatting>
  <conditionalFormatting sqref="S8">
    <cfRule type="expression" dxfId="369" priority="84">
      <formula>S8&lt;&gt;H8</formula>
    </cfRule>
  </conditionalFormatting>
  <conditionalFormatting sqref="S9">
    <cfRule type="expression" dxfId="368" priority="83">
      <formula>S9&lt;&gt;H9</formula>
    </cfRule>
  </conditionalFormatting>
  <conditionalFormatting sqref="S10">
    <cfRule type="expression" dxfId="367" priority="82">
      <formula>S10&lt;&gt;H10</formula>
    </cfRule>
  </conditionalFormatting>
  <conditionalFormatting sqref="S11">
    <cfRule type="expression" dxfId="366" priority="81">
      <formula>S11&lt;&gt;H11</formula>
    </cfRule>
  </conditionalFormatting>
  <conditionalFormatting sqref="S12">
    <cfRule type="expression" dxfId="365" priority="80">
      <formula>S12&lt;&gt;H12</formula>
    </cfRule>
  </conditionalFormatting>
  <conditionalFormatting sqref="S13">
    <cfRule type="expression" dxfId="364" priority="79">
      <formula>S13&lt;&gt;H13</formula>
    </cfRule>
  </conditionalFormatting>
  <conditionalFormatting sqref="S14">
    <cfRule type="expression" dxfId="363" priority="78">
      <formula>S14&lt;&gt;H14</formula>
    </cfRule>
  </conditionalFormatting>
  <conditionalFormatting sqref="S15">
    <cfRule type="expression" dxfId="362" priority="77">
      <formula>S15&lt;&gt;H15</formula>
    </cfRule>
  </conditionalFormatting>
  <conditionalFormatting sqref="S16">
    <cfRule type="expression" dxfId="361" priority="76">
      <formula>S16&lt;&gt;H16</formula>
    </cfRule>
  </conditionalFormatting>
  <conditionalFormatting sqref="S17">
    <cfRule type="expression" dxfId="360" priority="75">
      <formula>S17&lt;&gt;H17</formula>
    </cfRule>
  </conditionalFormatting>
  <conditionalFormatting sqref="S18">
    <cfRule type="expression" dxfId="359" priority="74">
      <formula>S18&lt;&gt;H18</formula>
    </cfRule>
  </conditionalFormatting>
  <conditionalFormatting sqref="S19">
    <cfRule type="expression" dxfId="358" priority="73">
      <formula>S19&lt;&gt;H19</formula>
    </cfRule>
  </conditionalFormatting>
  <conditionalFormatting sqref="S20">
    <cfRule type="expression" dxfId="357" priority="72">
      <formula>S20&lt;&gt;H20</formula>
    </cfRule>
  </conditionalFormatting>
  <conditionalFormatting sqref="S21">
    <cfRule type="expression" dxfId="356" priority="71">
      <formula>S21&lt;&gt;H21</formula>
    </cfRule>
  </conditionalFormatting>
  <conditionalFormatting sqref="S25">
    <cfRule type="expression" dxfId="355" priority="70">
      <formula>S25&lt;&gt;H25</formula>
    </cfRule>
  </conditionalFormatting>
  <conditionalFormatting sqref="S26">
    <cfRule type="expression" dxfId="354" priority="69">
      <formula>S26&lt;&gt;H26</formula>
    </cfRule>
  </conditionalFormatting>
  <conditionalFormatting sqref="S27">
    <cfRule type="expression" dxfId="353" priority="68">
      <formula>S27&lt;&gt;H27</formula>
    </cfRule>
  </conditionalFormatting>
  <conditionalFormatting sqref="S28">
    <cfRule type="expression" dxfId="352" priority="67">
      <formula>S28&lt;&gt;H28</formula>
    </cfRule>
  </conditionalFormatting>
  <conditionalFormatting sqref="M4">
    <cfRule type="expression" dxfId="351" priority="66">
      <formula>K4&lt;&gt;0</formula>
    </cfRule>
  </conditionalFormatting>
  <conditionalFormatting sqref="M6">
    <cfRule type="expression" dxfId="350" priority="65">
      <formula>K6&lt;&gt;0</formula>
    </cfRule>
  </conditionalFormatting>
  <conditionalFormatting sqref="M7">
    <cfRule type="expression" dxfId="349" priority="64">
      <formula>K7&lt;&gt;0</formula>
    </cfRule>
  </conditionalFormatting>
  <conditionalFormatting sqref="M8">
    <cfRule type="expression" dxfId="348" priority="63">
      <formula>K8&lt;&gt;0</formula>
    </cfRule>
  </conditionalFormatting>
  <conditionalFormatting sqref="M9">
    <cfRule type="expression" dxfId="347" priority="62">
      <formula>K9&lt;&gt;0</formula>
    </cfRule>
  </conditionalFormatting>
  <conditionalFormatting sqref="M10">
    <cfRule type="expression" dxfId="346" priority="61">
      <formula>K10&lt;&gt;0</formula>
    </cfRule>
  </conditionalFormatting>
  <conditionalFormatting sqref="M11">
    <cfRule type="expression" dxfId="345" priority="60">
      <formula>K11&lt;&gt;0</formula>
    </cfRule>
  </conditionalFormatting>
  <conditionalFormatting sqref="M12">
    <cfRule type="expression" dxfId="344" priority="59">
      <formula>K12&lt;&gt;0</formula>
    </cfRule>
  </conditionalFormatting>
  <conditionalFormatting sqref="M13">
    <cfRule type="expression" dxfId="343" priority="58">
      <formula>K13&lt;&gt;0</formula>
    </cfRule>
  </conditionalFormatting>
  <conditionalFormatting sqref="M14">
    <cfRule type="expression" dxfId="342" priority="57">
      <formula>K14&lt;&gt;0</formula>
    </cfRule>
  </conditionalFormatting>
  <conditionalFormatting sqref="M15">
    <cfRule type="expression" dxfId="341" priority="56">
      <formula>K15&lt;&gt;0</formula>
    </cfRule>
  </conditionalFormatting>
  <conditionalFormatting sqref="M16">
    <cfRule type="expression" dxfId="340" priority="55">
      <formula>K16&lt;&gt;0</formula>
    </cfRule>
  </conditionalFormatting>
  <conditionalFormatting sqref="M17">
    <cfRule type="expression" dxfId="339" priority="54">
      <formula>K17&lt;&gt;0</formula>
    </cfRule>
  </conditionalFormatting>
  <conditionalFormatting sqref="M18">
    <cfRule type="expression" dxfId="338" priority="53">
      <formula>K18&lt;&gt;0</formula>
    </cfRule>
  </conditionalFormatting>
  <conditionalFormatting sqref="M19">
    <cfRule type="expression" dxfId="337" priority="52">
      <formula>K19&lt;&gt;0</formula>
    </cfRule>
  </conditionalFormatting>
  <conditionalFormatting sqref="M20">
    <cfRule type="expression" dxfId="336" priority="51">
      <formula>K20&lt;&gt;0</formula>
    </cfRule>
  </conditionalFormatting>
  <conditionalFormatting sqref="M21">
    <cfRule type="expression" dxfId="335" priority="50">
      <formula>K21&lt;&gt;0</formula>
    </cfRule>
  </conditionalFormatting>
  <conditionalFormatting sqref="M22">
    <cfRule type="expression" dxfId="334" priority="49">
      <formula>K22&lt;&gt;0</formula>
    </cfRule>
  </conditionalFormatting>
  <conditionalFormatting sqref="M23">
    <cfRule type="expression" dxfId="333" priority="48">
      <formula>K23&lt;&gt;0</formula>
    </cfRule>
  </conditionalFormatting>
  <conditionalFormatting sqref="M24">
    <cfRule type="expression" dxfId="332" priority="47">
      <formula>K24&lt;&gt;0</formula>
    </cfRule>
  </conditionalFormatting>
  <conditionalFormatting sqref="M28">
    <cfRule type="expression" dxfId="331" priority="46">
      <formula>K28&lt;&gt;0</formula>
    </cfRule>
  </conditionalFormatting>
  <conditionalFormatting sqref="O28">
    <cfRule type="expression" dxfId="330" priority="45">
      <formula>L28&lt;&gt;0</formula>
    </cfRule>
  </conditionalFormatting>
  <conditionalFormatting sqref="N28">
    <cfRule type="expression" dxfId="329" priority="44">
      <formula>L28&lt;&gt;0</formula>
    </cfRule>
  </conditionalFormatting>
  <conditionalFormatting sqref="N28">
    <cfRule type="expression" dxfId="328" priority="43">
      <formula>L28&lt;&gt;0</formula>
    </cfRule>
  </conditionalFormatting>
  <conditionalFormatting sqref="N28">
    <cfRule type="expression" dxfId="327" priority="42">
      <formula>L28&lt;&gt;0</formula>
    </cfRule>
  </conditionalFormatting>
  <conditionalFormatting sqref="N28">
    <cfRule type="expression" dxfId="326" priority="41">
      <formula>L28&lt;&gt;0</formula>
    </cfRule>
  </conditionalFormatting>
  <conditionalFormatting sqref="N28">
    <cfRule type="expression" dxfId="325" priority="40">
      <formula>K28&lt;&gt;0</formula>
    </cfRule>
  </conditionalFormatting>
  <conditionalFormatting sqref="M28">
    <cfRule type="expression" dxfId="324" priority="39">
      <formula>K28&lt;&gt;0</formula>
    </cfRule>
  </conditionalFormatting>
  <conditionalFormatting sqref="M28">
    <cfRule type="expression" dxfId="323" priority="38">
      <formula>K28&lt;&gt;0</formula>
    </cfRule>
  </conditionalFormatting>
  <conditionalFormatting sqref="M28">
    <cfRule type="expression" dxfId="322" priority="37">
      <formula>K28&lt;&gt;0</formula>
    </cfRule>
  </conditionalFormatting>
  <conditionalFormatting sqref="M28">
    <cfRule type="expression" dxfId="321" priority="36">
      <formula>K28&lt;&gt;0</formula>
    </cfRule>
  </conditionalFormatting>
  <conditionalFormatting sqref="M25:N27">
    <cfRule type="expression" dxfId="320" priority="35">
      <formula>K25&lt;&gt;0</formula>
    </cfRule>
  </conditionalFormatting>
  <conditionalFormatting sqref="M25:N27">
    <cfRule type="expression" dxfId="319" priority="34">
      <formula>K25&lt;&gt;0</formula>
    </cfRule>
  </conditionalFormatting>
  <conditionalFormatting sqref="N28">
    <cfRule type="expression" dxfId="318" priority="33">
      <formula>L28&lt;&gt;0</formula>
    </cfRule>
  </conditionalFormatting>
  <conditionalFormatting sqref="O28">
    <cfRule type="expression" dxfId="317" priority="32">
      <formula>M28&lt;&gt;0</formula>
    </cfRule>
  </conditionalFormatting>
  <conditionalFormatting sqref="O28">
    <cfRule type="expression" dxfId="316" priority="31">
      <formula>M28&lt;&gt;0</formula>
    </cfRule>
  </conditionalFormatting>
  <conditionalFormatting sqref="O28">
    <cfRule type="expression" dxfId="315" priority="30">
      <formula>M28&lt;&gt;0</formula>
    </cfRule>
  </conditionalFormatting>
  <conditionalFormatting sqref="O28">
    <cfRule type="expression" dxfId="314" priority="29">
      <formula>M28&lt;&gt;0</formula>
    </cfRule>
  </conditionalFormatting>
  <conditionalFormatting sqref="O28">
    <cfRule type="expression" dxfId="313" priority="28">
      <formula>L28&lt;&gt;0</formula>
    </cfRule>
  </conditionalFormatting>
  <conditionalFormatting sqref="N28">
    <cfRule type="expression" dxfId="312" priority="27">
      <formula>L28&lt;&gt;0</formula>
    </cfRule>
  </conditionalFormatting>
  <conditionalFormatting sqref="N28">
    <cfRule type="expression" dxfId="311" priority="26">
      <formula>L28&lt;&gt;0</formula>
    </cfRule>
  </conditionalFormatting>
  <conditionalFormatting sqref="N28">
    <cfRule type="expression" dxfId="310" priority="25">
      <formula>L28&lt;&gt;0</formula>
    </cfRule>
  </conditionalFormatting>
  <conditionalFormatting sqref="N28">
    <cfRule type="expression" dxfId="309" priority="24">
      <formula>L28&lt;&gt;0</formula>
    </cfRule>
  </conditionalFormatting>
  <conditionalFormatting sqref="N25:O27">
    <cfRule type="expression" dxfId="308" priority="23">
      <formula>L25&lt;&gt;0</formula>
    </cfRule>
  </conditionalFormatting>
  <conditionalFormatting sqref="N25:O27">
    <cfRule type="expression" dxfId="307" priority="22">
      <formula>L25&lt;&gt;0</formula>
    </cfRule>
  </conditionalFormatting>
  <conditionalFormatting sqref="N25">
    <cfRule type="expression" dxfId="306" priority="21">
      <formula>L25&lt;&gt;0</formula>
    </cfRule>
  </conditionalFormatting>
  <conditionalFormatting sqref="N26">
    <cfRule type="expression" dxfId="305" priority="20">
      <formula>L26&lt;&gt;0</formula>
    </cfRule>
  </conditionalFormatting>
  <conditionalFormatting sqref="N27">
    <cfRule type="expression" dxfId="304" priority="19">
      <formula>L27&lt;&gt;0</formula>
    </cfRule>
  </conditionalFormatting>
  <conditionalFormatting sqref="N28">
    <cfRule type="expression" dxfId="303" priority="18">
      <formula>L28&lt;&gt;0</formula>
    </cfRule>
  </conditionalFormatting>
  <conditionalFormatting sqref="M28">
    <cfRule type="expression" dxfId="302" priority="17">
      <formula>K28&lt;&gt;0</formula>
    </cfRule>
  </conditionalFormatting>
  <conditionalFormatting sqref="N28">
    <cfRule type="expression" dxfId="301" priority="16">
      <formula>L28&lt;&gt;0</formula>
    </cfRule>
  </conditionalFormatting>
  <conditionalFormatting sqref="N28">
    <cfRule type="expression" dxfId="300" priority="15">
      <formula>L28&lt;&gt;0</formula>
    </cfRule>
  </conditionalFormatting>
  <conditionalFormatting sqref="N28">
    <cfRule type="expression" dxfId="299" priority="14">
      <formula>L28&lt;&gt;0</formula>
    </cfRule>
  </conditionalFormatting>
  <conditionalFormatting sqref="N28">
    <cfRule type="expression" dxfId="298" priority="13">
      <formula>L28&lt;&gt;0</formula>
    </cfRule>
  </conditionalFormatting>
  <conditionalFormatting sqref="N28">
    <cfRule type="expression" dxfId="297" priority="12">
      <formula>K28&lt;&gt;0</formula>
    </cfRule>
  </conditionalFormatting>
  <conditionalFormatting sqref="M28">
    <cfRule type="expression" dxfId="296" priority="11">
      <formula>K28&lt;&gt;0</formula>
    </cfRule>
  </conditionalFormatting>
  <conditionalFormatting sqref="M28">
    <cfRule type="expression" dxfId="295" priority="10">
      <formula>K28&lt;&gt;0</formula>
    </cfRule>
  </conditionalFormatting>
  <conditionalFormatting sqref="M28">
    <cfRule type="expression" dxfId="294" priority="9">
      <formula>K28&lt;&gt;0</formula>
    </cfRule>
  </conditionalFormatting>
  <conditionalFormatting sqref="M28">
    <cfRule type="expression" dxfId="293" priority="8">
      <formula>K28&lt;&gt;0</formula>
    </cfRule>
  </conditionalFormatting>
  <conditionalFormatting sqref="M25:N27">
    <cfRule type="expression" dxfId="292" priority="7">
      <formula>K25&lt;&gt;0</formula>
    </cfRule>
  </conditionalFormatting>
  <conditionalFormatting sqref="M25:N27">
    <cfRule type="expression" dxfId="291" priority="6">
      <formula>K25&lt;&gt;0</formula>
    </cfRule>
  </conditionalFormatting>
  <conditionalFormatting sqref="M25">
    <cfRule type="expression" dxfId="290" priority="5">
      <formula>K25&lt;&gt;0</formula>
    </cfRule>
  </conditionalFormatting>
  <conditionalFormatting sqref="M26">
    <cfRule type="expression" dxfId="289" priority="4">
      <formula>K26&lt;&gt;0</formula>
    </cfRule>
  </conditionalFormatting>
  <conditionalFormatting sqref="M27">
    <cfRule type="expression" dxfId="288" priority="3">
      <formula>K27&lt;&gt;0</formula>
    </cfRule>
  </conditionalFormatting>
  <conditionalFormatting sqref="M28">
    <cfRule type="expression" dxfId="287" priority="2">
      <formula>K28&lt;&gt;0</formula>
    </cfRule>
  </conditionalFormatting>
  <conditionalFormatting sqref="M5">
    <cfRule type="expression" dxfId="286" priority="1">
      <formula>K5&lt;&gt;0</formula>
    </cfRule>
  </conditionalFormatting>
  <pageMargins left="0.70866141732283472" right="0.70866141732283472" top="0.74803149606299213" bottom="0.15748031496062992" header="0.31496062992125984" footer="0.31496062992125984"/>
  <pageSetup paperSize="9" scale="34" orientation="landscape"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92D050"/>
    <pageSetUpPr fitToPage="1"/>
  </sheetPr>
  <dimension ref="A1:Y44"/>
  <sheetViews>
    <sheetView zoomScale="57" zoomScaleNormal="57" workbookViewId="0">
      <selection activeCell="I19" sqref="I19"/>
    </sheetView>
  </sheetViews>
  <sheetFormatPr defaultRowHeight="15.75" x14ac:dyDescent="0.25"/>
  <cols>
    <col min="1" max="1" width="17.85546875" style="1" customWidth="1"/>
    <col min="2" max="2" width="23.42578125" style="40" customWidth="1"/>
    <col min="3" max="3" width="33.28515625" style="1" customWidth="1"/>
    <col min="4" max="4" width="13.42578125" style="1" customWidth="1"/>
    <col min="5" max="5" width="16.7109375" style="1" customWidth="1"/>
    <col min="6" max="6" width="93" style="1" customWidth="1"/>
    <col min="7" max="7" width="16.7109375" style="1" customWidth="1"/>
    <col min="8" max="8" width="23" style="1" customWidth="1"/>
    <col min="9" max="9" width="22" style="1" customWidth="1"/>
    <col min="10" max="10" width="22.7109375" style="1" customWidth="1"/>
    <col min="11" max="12" width="23.7109375" style="1" customWidth="1"/>
    <col min="13" max="13" width="19.42578125" style="1" customWidth="1"/>
    <col min="14" max="14" width="24.42578125" style="1" customWidth="1"/>
    <col min="15" max="18" width="9.140625" customWidth="1"/>
    <col min="19" max="19" width="18.42578125" style="1" hidden="1" customWidth="1"/>
    <col min="20" max="21" width="9.140625" style="1" customWidth="1"/>
    <col min="22" max="23" width="9.140625" style="1"/>
    <col min="24" max="24" width="12.140625" style="1" customWidth="1"/>
    <col min="25" max="25" width="15.42578125" style="1" customWidth="1"/>
    <col min="26" max="16384" width="9.140625" style="1"/>
  </cols>
  <sheetData>
    <row r="1" spans="1:25" ht="35.25" customHeight="1" x14ac:dyDescent="0.25">
      <c r="B1" s="122" t="s">
        <v>72</v>
      </c>
      <c r="C1" s="123"/>
      <c r="D1" s="123"/>
      <c r="E1" s="123"/>
      <c r="F1" s="123"/>
      <c r="G1" s="123"/>
      <c r="H1" s="123"/>
      <c r="I1" s="123"/>
      <c r="J1" s="123"/>
      <c r="K1" s="123"/>
      <c r="L1" s="123"/>
      <c r="M1" s="123"/>
      <c r="N1" s="123"/>
      <c r="S1" s="61"/>
    </row>
    <row r="2" spans="1:25" ht="229.15" customHeight="1" x14ac:dyDescent="0.25">
      <c r="A2" s="2" t="s">
        <v>0</v>
      </c>
      <c r="B2" s="72" t="s">
        <v>1</v>
      </c>
      <c r="C2" s="72" t="s">
        <v>2</v>
      </c>
      <c r="D2" s="72" t="s">
        <v>3</v>
      </c>
      <c r="E2" s="72" t="s">
        <v>4</v>
      </c>
      <c r="F2" s="72" t="s">
        <v>5</v>
      </c>
      <c r="G2" s="72" t="s">
        <v>6</v>
      </c>
      <c r="H2" s="72" t="s">
        <v>65</v>
      </c>
      <c r="I2" s="72" t="s">
        <v>66</v>
      </c>
      <c r="J2" s="73" t="s">
        <v>67</v>
      </c>
      <c r="K2" s="73" t="s">
        <v>68</v>
      </c>
      <c r="L2" s="73" t="s">
        <v>69</v>
      </c>
      <c r="M2" s="72" t="s">
        <v>70</v>
      </c>
      <c r="N2" s="72" t="s">
        <v>71</v>
      </c>
      <c r="S2" s="61" t="s">
        <v>53</v>
      </c>
    </row>
    <row r="3" spans="1:25" ht="24" customHeight="1" x14ac:dyDescent="0.3">
      <c r="A3" s="3">
        <v>1</v>
      </c>
      <c r="B3" s="4"/>
      <c r="C3" s="5">
        <v>2</v>
      </c>
      <c r="D3" s="5">
        <v>3</v>
      </c>
      <c r="E3" s="5">
        <v>4</v>
      </c>
      <c r="F3" s="5">
        <v>5</v>
      </c>
      <c r="G3" s="5">
        <v>6</v>
      </c>
      <c r="H3" s="6">
        <v>7</v>
      </c>
      <c r="I3" s="6">
        <v>8</v>
      </c>
      <c r="J3" s="5">
        <v>9</v>
      </c>
      <c r="K3" s="5">
        <v>10</v>
      </c>
      <c r="L3" s="5">
        <v>11</v>
      </c>
      <c r="M3" s="5">
        <v>12</v>
      </c>
      <c r="N3" s="5">
        <v>13</v>
      </c>
      <c r="X3" s="7" t="s">
        <v>7</v>
      </c>
      <c r="Y3" s="7" t="s">
        <v>8</v>
      </c>
    </row>
    <row r="4" spans="1:25" ht="54" customHeight="1" x14ac:dyDescent="0.3">
      <c r="A4" s="124" t="s">
        <v>49</v>
      </c>
      <c r="B4" s="116" t="s">
        <v>10</v>
      </c>
      <c r="C4" s="119" t="s">
        <v>11</v>
      </c>
      <c r="D4" s="113" t="s">
        <v>12</v>
      </c>
      <c r="E4" s="8" t="s">
        <v>13</v>
      </c>
      <c r="F4" s="9" t="s">
        <v>14</v>
      </c>
      <c r="G4" s="10" t="s">
        <v>15</v>
      </c>
      <c r="H4" s="76">
        <v>8723</v>
      </c>
      <c r="I4" s="76">
        <v>8723</v>
      </c>
      <c r="J4" s="74">
        <v>0</v>
      </c>
      <c r="K4" s="74">
        <f>IF(H4=0,"нет плана", IF(I4*100/H4-100&gt;0,I4-H4,I4*100/H4-100))</f>
        <v>0</v>
      </c>
      <c r="L4" s="70"/>
      <c r="M4" s="75" t="str">
        <f t="shared" ref="M4:M24" si="0">IF(K4&lt;&gt;0, "Муниципальное задание не выполнено",IF(K4=0, "Муниципальное задание выполнено"))</f>
        <v>Муниципальное задание выполнено</v>
      </c>
      <c r="N4" s="74">
        <f t="shared" ref="N4" si="1">IF(I4/H4*100&gt;100,100,I4/H4*100)</f>
        <v>100</v>
      </c>
      <c r="P4" s="59">
        <f>IF(H4&gt;0,1,0)</f>
        <v>1</v>
      </c>
      <c r="Q4" s="59">
        <f>IF(I4&gt;0,1,0)</f>
        <v>1</v>
      </c>
      <c r="S4" s="50">
        <f>SUM([8]ЦТиР!$CR$52:$DA$52)</f>
        <v>8723</v>
      </c>
      <c r="T4" s="50"/>
    </row>
    <row r="5" spans="1:25" ht="54" customHeight="1" x14ac:dyDescent="0.3">
      <c r="A5" s="124"/>
      <c r="B5" s="117"/>
      <c r="C5" s="120"/>
      <c r="D5" s="114"/>
      <c r="E5" s="12" t="s">
        <v>16</v>
      </c>
      <c r="F5" s="13" t="s">
        <v>17</v>
      </c>
      <c r="G5" s="12" t="s">
        <v>15</v>
      </c>
      <c r="H5" s="77">
        <v>4937</v>
      </c>
      <c r="I5" s="77">
        <v>4937</v>
      </c>
      <c r="J5" s="11">
        <v>0</v>
      </c>
      <c r="K5" s="74">
        <f t="shared" ref="K5:K24" si="2">IF(H5=0,"нет плана", IF(I5*100/H5-100&gt;0,I5-H5,I5*100/H5-100))</f>
        <v>0</v>
      </c>
      <c r="L5" s="71"/>
      <c r="M5" s="75" t="str">
        <f t="shared" si="0"/>
        <v>Муниципальное задание выполнено</v>
      </c>
      <c r="N5" s="74">
        <f t="shared" ref="N5" si="3">IF(I5/H5*100&gt;100,100,I5/H5*100)</f>
        <v>100</v>
      </c>
      <c r="P5" s="59">
        <f t="shared" ref="P5:P28" si="4">IF(H5&gt;0,1,0)</f>
        <v>1</v>
      </c>
      <c r="Q5" s="59">
        <f t="shared" ref="Q5:Q28" si="5">IF(I5&gt;0,1,0)</f>
        <v>1</v>
      </c>
      <c r="S5" s="50">
        <f>SUM([8]ЦТиР!$CR$53:$DA$53)</f>
        <v>4937</v>
      </c>
    </row>
    <row r="6" spans="1:25" ht="47.25" x14ac:dyDescent="0.3">
      <c r="A6" s="124"/>
      <c r="B6" s="118"/>
      <c r="C6" s="121"/>
      <c r="D6" s="115"/>
      <c r="E6" s="15" t="s">
        <v>16</v>
      </c>
      <c r="F6" s="13" t="s">
        <v>18</v>
      </c>
      <c r="G6" s="12" t="s">
        <v>15</v>
      </c>
      <c r="H6" s="77">
        <v>3786</v>
      </c>
      <c r="I6" s="77">
        <v>3786</v>
      </c>
      <c r="J6" s="74">
        <v>0</v>
      </c>
      <c r="K6" s="74">
        <f t="shared" si="2"/>
        <v>0</v>
      </c>
      <c r="L6" s="70"/>
      <c r="M6" s="75" t="str">
        <f t="shared" si="0"/>
        <v>Муниципальное задание выполнено</v>
      </c>
      <c r="N6" s="74">
        <f t="shared" ref="N6:N28" si="6">IF(I6/H6*100&gt;100,100,I6/H6*100)</f>
        <v>100</v>
      </c>
      <c r="P6" s="59">
        <f t="shared" si="4"/>
        <v>1</v>
      </c>
      <c r="Q6" s="59">
        <f t="shared" si="5"/>
        <v>1</v>
      </c>
      <c r="S6" s="50">
        <f>SUM([8]ЦТиР!$CR$54:$DA$54)</f>
        <v>3786</v>
      </c>
    </row>
    <row r="7" spans="1:25" ht="42" hidden="1" customHeight="1" x14ac:dyDescent="0.3">
      <c r="A7" s="124"/>
      <c r="B7" s="116" t="s">
        <v>19</v>
      </c>
      <c r="C7" s="119" t="s">
        <v>20</v>
      </c>
      <c r="D7" s="113" t="s">
        <v>12</v>
      </c>
      <c r="E7" s="8" t="s">
        <v>13</v>
      </c>
      <c r="F7" s="9" t="s">
        <v>14</v>
      </c>
      <c r="G7" s="10" t="s">
        <v>15</v>
      </c>
      <c r="H7" s="76"/>
      <c r="I7" s="76"/>
      <c r="J7" s="74">
        <v>0</v>
      </c>
      <c r="K7" s="74" t="str">
        <f t="shared" si="2"/>
        <v>нет плана</v>
      </c>
      <c r="L7" s="70"/>
      <c r="M7" s="75" t="str">
        <f t="shared" si="0"/>
        <v>Муниципальное задание не выполнено</v>
      </c>
      <c r="N7" s="74" t="e">
        <f t="shared" si="6"/>
        <v>#DIV/0!</v>
      </c>
      <c r="P7" s="59">
        <f t="shared" si="4"/>
        <v>0</v>
      </c>
      <c r="Q7" s="59">
        <f t="shared" si="5"/>
        <v>0</v>
      </c>
      <c r="S7" s="50">
        <f>SUM([8]ЦТиР!$CR$55:$DA$55)</f>
        <v>0</v>
      </c>
    </row>
    <row r="8" spans="1:25" ht="42" hidden="1" customHeight="1" x14ac:dyDescent="0.3">
      <c r="A8" s="124"/>
      <c r="B8" s="117"/>
      <c r="C8" s="120"/>
      <c r="D8" s="114"/>
      <c r="E8" s="12" t="s">
        <v>16</v>
      </c>
      <c r="F8" s="13" t="s">
        <v>17</v>
      </c>
      <c r="G8" s="12" t="s">
        <v>15</v>
      </c>
      <c r="H8" s="16"/>
      <c r="I8" s="16"/>
      <c r="J8" s="74">
        <v>0</v>
      </c>
      <c r="K8" s="74" t="str">
        <f t="shared" si="2"/>
        <v>нет плана</v>
      </c>
      <c r="L8" s="70"/>
      <c r="M8" s="75" t="str">
        <f t="shared" si="0"/>
        <v>Муниципальное задание не выполнено</v>
      </c>
      <c r="N8" s="74" t="e">
        <f t="shared" si="6"/>
        <v>#DIV/0!</v>
      </c>
      <c r="P8" s="59">
        <f t="shared" si="4"/>
        <v>0</v>
      </c>
      <c r="Q8" s="59">
        <f t="shared" si="5"/>
        <v>0</v>
      </c>
      <c r="S8" s="50">
        <f>SUM([8]ЦТиР!$CR$56:$DA$56)</f>
        <v>0</v>
      </c>
    </row>
    <row r="9" spans="1:25" ht="52.5" hidden="1" customHeight="1" x14ac:dyDescent="0.3">
      <c r="A9" s="124"/>
      <c r="B9" s="118"/>
      <c r="C9" s="121"/>
      <c r="D9" s="115"/>
      <c r="E9" s="15" t="s">
        <v>16</v>
      </c>
      <c r="F9" s="13" t="s">
        <v>18</v>
      </c>
      <c r="G9" s="12" t="s">
        <v>15</v>
      </c>
      <c r="H9" s="16"/>
      <c r="I9" s="16"/>
      <c r="J9" s="74">
        <v>0</v>
      </c>
      <c r="K9" s="74" t="str">
        <f t="shared" si="2"/>
        <v>нет плана</v>
      </c>
      <c r="L9" s="70"/>
      <c r="M9" s="75" t="str">
        <f t="shared" si="0"/>
        <v>Муниципальное задание не выполнено</v>
      </c>
      <c r="N9" s="74" t="e">
        <f t="shared" si="6"/>
        <v>#DIV/0!</v>
      </c>
      <c r="P9" s="59">
        <f t="shared" si="4"/>
        <v>0</v>
      </c>
      <c r="Q9" s="59">
        <f t="shared" si="5"/>
        <v>0</v>
      </c>
      <c r="S9" s="50">
        <f>SUM([8]ЦТиР!$CR$57:$DA$57)</f>
        <v>0</v>
      </c>
    </row>
    <row r="10" spans="1:25" ht="52.5" customHeight="1" x14ac:dyDescent="0.3">
      <c r="A10" s="124"/>
      <c r="B10" s="116" t="s">
        <v>21</v>
      </c>
      <c r="C10" s="119" t="s">
        <v>22</v>
      </c>
      <c r="D10" s="113" t="s">
        <v>12</v>
      </c>
      <c r="E10" s="8" t="s">
        <v>13</v>
      </c>
      <c r="F10" s="9" t="s">
        <v>14</v>
      </c>
      <c r="G10" s="10" t="s">
        <v>15</v>
      </c>
      <c r="H10" s="76">
        <v>104770</v>
      </c>
      <c r="I10" s="76">
        <v>104770</v>
      </c>
      <c r="J10" s="74">
        <v>0</v>
      </c>
      <c r="K10" s="74">
        <f t="shared" si="2"/>
        <v>0</v>
      </c>
      <c r="L10" s="70"/>
      <c r="M10" s="75" t="str">
        <f t="shared" si="0"/>
        <v>Муниципальное задание выполнено</v>
      </c>
      <c r="N10" s="74">
        <f t="shared" si="6"/>
        <v>100</v>
      </c>
      <c r="P10" s="59">
        <f t="shared" si="4"/>
        <v>1</v>
      </c>
      <c r="Q10" s="59">
        <f t="shared" si="5"/>
        <v>1</v>
      </c>
      <c r="S10" s="50">
        <f>SUM([8]ЦТиР!$CR$58:$DA$58)</f>
        <v>104770</v>
      </c>
    </row>
    <row r="11" spans="1:25" ht="32.25" customHeight="1" x14ac:dyDescent="0.3">
      <c r="A11" s="124"/>
      <c r="B11" s="117"/>
      <c r="C11" s="120"/>
      <c r="D11" s="114"/>
      <c r="E11" s="12" t="s">
        <v>16</v>
      </c>
      <c r="F11" s="13" t="s">
        <v>17</v>
      </c>
      <c r="G11" s="12" t="s">
        <v>15</v>
      </c>
      <c r="H11" s="17">
        <v>46696</v>
      </c>
      <c r="I11" s="17">
        <v>46696</v>
      </c>
      <c r="J11" s="74">
        <v>0</v>
      </c>
      <c r="K11" s="74">
        <f t="shared" si="2"/>
        <v>0</v>
      </c>
      <c r="L11" s="70"/>
      <c r="M11" s="75" t="str">
        <f t="shared" si="0"/>
        <v>Муниципальное задание выполнено</v>
      </c>
      <c r="N11" s="74">
        <f t="shared" si="6"/>
        <v>100</v>
      </c>
      <c r="P11" s="59">
        <f t="shared" si="4"/>
        <v>1</v>
      </c>
      <c r="Q11" s="59">
        <f t="shared" si="5"/>
        <v>1</v>
      </c>
      <c r="S11" s="50">
        <f>SUM([8]ЦТиР!$CR$59:$DA$59)</f>
        <v>46696</v>
      </c>
    </row>
    <row r="12" spans="1:25" ht="42" customHeight="1" x14ac:dyDescent="0.3">
      <c r="A12" s="124"/>
      <c r="B12" s="118"/>
      <c r="C12" s="121"/>
      <c r="D12" s="115"/>
      <c r="E12" s="15" t="s">
        <v>16</v>
      </c>
      <c r="F12" s="13" t="s">
        <v>18</v>
      </c>
      <c r="G12" s="12" t="s">
        <v>15</v>
      </c>
      <c r="H12" s="17">
        <v>58074</v>
      </c>
      <c r="I12" s="17">
        <v>58074</v>
      </c>
      <c r="J12" s="74">
        <v>0</v>
      </c>
      <c r="K12" s="74">
        <f t="shared" si="2"/>
        <v>0</v>
      </c>
      <c r="L12" s="70"/>
      <c r="M12" s="75" t="str">
        <f t="shared" si="0"/>
        <v>Муниципальное задание выполнено</v>
      </c>
      <c r="N12" s="74">
        <f t="shared" si="6"/>
        <v>100</v>
      </c>
      <c r="P12" s="59">
        <f t="shared" si="4"/>
        <v>1</v>
      </c>
      <c r="Q12" s="59">
        <f t="shared" si="5"/>
        <v>1</v>
      </c>
      <c r="S12" s="50">
        <f>SUM([8]ЦТиР!$CR$60:$DA$60)</f>
        <v>58074</v>
      </c>
    </row>
    <row r="13" spans="1:25" ht="42" customHeight="1" x14ac:dyDescent="0.3">
      <c r="A13" s="124"/>
      <c r="B13" s="116" t="s">
        <v>23</v>
      </c>
      <c r="C13" s="119" t="s">
        <v>24</v>
      </c>
      <c r="D13" s="113" t="s">
        <v>12</v>
      </c>
      <c r="E13" s="8" t="s">
        <v>13</v>
      </c>
      <c r="F13" s="9" t="s">
        <v>14</v>
      </c>
      <c r="G13" s="10" t="s">
        <v>15</v>
      </c>
      <c r="H13" s="76">
        <v>260559</v>
      </c>
      <c r="I13" s="76">
        <v>260559</v>
      </c>
      <c r="J13" s="74">
        <v>0</v>
      </c>
      <c r="K13" s="74">
        <f t="shared" si="2"/>
        <v>0</v>
      </c>
      <c r="L13" s="70"/>
      <c r="M13" s="75" t="str">
        <f t="shared" si="0"/>
        <v>Муниципальное задание выполнено</v>
      </c>
      <c r="N13" s="74">
        <f t="shared" si="6"/>
        <v>100</v>
      </c>
      <c r="P13" s="59">
        <f t="shared" si="4"/>
        <v>1</v>
      </c>
      <c r="Q13" s="59">
        <f t="shared" si="5"/>
        <v>1</v>
      </c>
      <c r="S13" s="50">
        <f>SUM([8]ЦТиР!$CR$61:$DA$61)</f>
        <v>260559</v>
      </c>
    </row>
    <row r="14" spans="1:25" ht="46.5" customHeight="1" x14ac:dyDescent="0.3">
      <c r="A14" s="124"/>
      <c r="B14" s="117"/>
      <c r="C14" s="120"/>
      <c r="D14" s="114"/>
      <c r="E14" s="12" t="s">
        <v>16</v>
      </c>
      <c r="F14" s="13" t="s">
        <v>17</v>
      </c>
      <c r="G14" s="12" t="s">
        <v>15</v>
      </c>
      <c r="H14" s="77">
        <v>142815</v>
      </c>
      <c r="I14" s="77">
        <v>142815</v>
      </c>
      <c r="J14" s="74">
        <v>0</v>
      </c>
      <c r="K14" s="74">
        <f t="shared" si="2"/>
        <v>0</v>
      </c>
      <c r="L14" s="70"/>
      <c r="M14" s="75" t="str">
        <f t="shared" si="0"/>
        <v>Муниципальное задание выполнено</v>
      </c>
      <c r="N14" s="74">
        <f t="shared" si="6"/>
        <v>100</v>
      </c>
      <c r="P14" s="59">
        <f t="shared" si="4"/>
        <v>1</v>
      </c>
      <c r="Q14" s="59">
        <f t="shared" si="5"/>
        <v>1</v>
      </c>
      <c r="S14" s="50">
        <f>SUM([8]ЦТиР!$CR$62:$DA$62)</f>
        <v>142815</v>
      </c>
    </row>
    <row r="15" spans="1:25" ht="60.75" customHeight="1" x14ac:dyDescent="0.3">
      <c r="A15" s="124"/>
      <c r="B15" s="118"/>
      <c r="C15" s="121"/>
      <c r="D15" s="115"/>
      <c r="E15" s="15" t="s">
        <v>16</v>
      </c>
      <c r="F15" s="13" t="s">
        <v>18</v>
      </c>
      <c r="G15" s="12" t="s">
        <v>15</v>
      </c>
      <c r="H15" s="77">
        <v>117744.00000000001</v>
      </c>
      <c r="I15" s="77">
        <v>117744.00000000001</v>
      </c>
      <c r="J15" s="74">
        <v>0</v>
      </c>
      <c r="K15" s="74">
        <f t="shared" si="2"/>
        <v>0</v>
      </c>
      <c r="L15" s="70"/>
      <c r="M15" s="75" t="str">
        <f t="shared" si="0"/>
        <v>Муниципальное задание выполнено</v>
      </c>
      <c r="N15" s="74">
        <f t="shared" si="6"/>
        <v>100</v>
      </c>
      <c r="P15" s="59">
        <f t="shared" si="4"/>
        <v>1</v>
      </c>
      <c r="Q15" s="59">
        <f t="shared" si="5"/>
        <v>1</v>
      </c>
      <c r="S15" s="50">
        <f>SUM([8]ЦТиР!$CR$63:$DA$63)</f>
        <v>117744</v>
      </c>
    </row>
    <row r="16" spans="1:25" ht="32.25" hidden="1" customHeight="1" x14ac:dyDescent="0.3">
      <c r="A16" s="124"/>
      <c r="B16" s="116" t="s">
        <v>25</v>
      </c>
      <c r="C16" s="119" t="s">
        <v>26</v>
      </c>
      <c r="D16" s="113" t="s">
        <v>12</v>
      </c>
      <c r="E16" s="8" t="s">
        <v>13</v>
      </c>
      <c r="F16" s="9" t="s">
        <v>14</v>
      </c>
      <c r="G16" s="10" t="s">
        <v>15</v>
      </c>
      <c r="H16" s="76"/>
      <c r="I16" s="76"/>
      <c r="J16" s="74">
        <v>0</v>
      </c>
      <c r="K16" s="74" t="str">
        <f t="shared" si="2"/>
        <v>нет плана</v>
      </c>
      <c r="L16" s="70"/>
      <c r="M16" s="75" t="str">
        <f t="shared" si="0"/>
        <v>Муниципальное задание не выполнено</v>
      </c>
      <c r="N16" s="74" t="e">
        <f t="shared" si="6"/>
        <v>#DIV/0!</v>
      </c>
      <c r="P16" s="59">
        <f t="shared" si="4"/>
        <v>0</v>
      </c>
      <c r="Q16" s="59">
        <f t="shared" si="5"/>
        <v>0</v>
      </c>
      <c r="S16" s="50">
        <f>SUM([8]ЦТиР!$CR$64:$DA$64)</f>
        <v>0</v>
      </c>
    </row>
    <row r="17" spans="1:19" ht="42" hidden="1" customHeight="1" x14ac:dyDescent="0.3">
      <c r="A17" s="124"/>
      <c r="B17" s="117"/>
      <c r="C17" s="120"/>
      <c r="D17" s="114"/>
      <c r="E17" s="12" t="s">
        <v>16</v>
      </c>
      <c r="F17" s="13" t="s">
        <v>17</v>
      </c>
      <c r="G17" s="12" t="s">
        <v>15</v>
      </c>
      <c r="H17" s="77"/>
      <c r="I17" s="77"/>
      <c r="J17" s="74">
        <v>0</v>
      </c>
      <c r="K17" s="74" t="str">
        <f t="shared" si="2"/>
        <v>нет плана</v>
      </c>
      <c r="L17" s="70"/>
      <c r="M17" s="75" t="str">
        <f t="shared" si="0"/>
        <v>Муниципальное задание не выполнено</v>
      </c>
      <c r="N17" s="74" t="e">
        <f t="shared" si="6"/>
        <v>#DIV/0!</v>
      </c>
      <c r="P17" s="59">
        <f t="shared" si="4"/>
        <v>0</v>
      </c>
      <c r="Q17" s="59">
        <f t="shared" si="5"/>
        <v>0</v>
      </c>
      <c r="S17" s="50">
        <f>SUM([8]ЦТиР!$CR$65:$DA$65)</f>
        <v>0</v>
      </c>
    </row>
    <row r="18" spans="1:19" ht="42" hidden="1" customHeight="1" x14ac:dyDescent="0.3">
      <c r="A18" s="124"/>
      <c r="B18" s="118"/>
      <c r="C18" s="121"/>
      <c r="D18" s="115"/>
      <c r="E18" s="15" t="s">
        <v>16</v>
      </c>
      <c r="F18" s="13" t="s">
        <v>18</v>
      </c>
      <c r="G18" s="12" t="s">
        <v>15</v>
      </c>
      <c r="H18" s="77"/>
      <c r="I18" s="77"/>
      <c r="J18" s="74">
        <v>0</v>
      </c>
      <c r="K18" s="74" t="str">
        <f t="shared" si="2"/>
        <v>нет плана</v>
      </c>
      <c r="L18" s="70"/>
      <c r="M18" s="75" t="str">
        <f t="shared" si="0"/>
        <v>Муниципальное задание не выполнено</v>
      </c>
      <c r="N18" s="74" t="e">
        <f t="shared" si="6"/>
        <v>#DIV/0!</v>
      </c>
      <c r="P18" s="59">
        <f t="shared" si="4"/>
        <v>0</v>
      </c>
      <c r="Q18" s="59">
        <f t="shared" si="5"/>
        <v>0</v>
      </c>
      <c r="S18" s="50">
        <f>SUM([8]ЦТиР!$CR$66:$DA$66)</f>
        <v>0</v>
      </c>
    </row>
    <row r="19" spans="1:19" ht="54" customHeight="1" x14ac:dyDescent="0.3">
      <c r="A19" s="124"/>
      <c r="B19" s="116" t="s">
        <v>27</v>
      </c>
      <c r="C19" s="119" t="s">
        <v>28</v>
      </c>
      <c r="D19" s="113" t="s">
        <v>12</v>
      </c>
      <c r="E19" s="8" t="s">
        <v>13</v>
      </c>
      <c r="F19" s="9" t="s">
        <v>14</v>
      </c>
      <c r="G19" s="10" t="s">
        <v>15</v>
      </c>
      <c r="H19" s="76">
        <v>197058</v>
      </c>
      <c r="I19" s="76">
        <v>197058</v>
      </c>
      <c r="J19" s="74">
        <v>0</v>
      </c>
      <c r="K19" s="74">
        <f t="shared" si="2"/>
        <v>0</v>
      </c>
      <c r="L19" s="70"/>
      <c r="M19" s="75" t="str">
        <f t="shared" si="0"/>
        <v>Муниципальное задание выполнено</v>
      </c>
      <c r="N19" s="74">
        <f t="shared" si="6"/>
        <v>100</v>
      </c>
      <c r="P19" s="59">
        <f t="shared" si="4"/>
        <v>1</v>
      </c>
      <c r="Q19" s="59">
        <f t="shared" si="5"/>
        <v>1</v>
      </c>
      <c r="S19" s="50">
        <f>SUM([8]ЦТиР!$CR$67:$DA$67)</f>
        <v>197058</v>
      </c>
    </row>
    <row r="20" spans="1:19" ht="54" customHeight="1" x14ac:dyDescent="0.3">
      <c r="A20" s="124"/>
      <c r="B20" s="117"/>
      <c r="C20" s="120"/>
      <c r="D20" s="114"/>
      <c r="E20" s="12" t="s">
        <v>16</v>
      </c>
      <c r="F20" s="13" t="s">
        <v>17</v>
      </c>
      <c r="G20" s="12" t="s">
        <v>15</v>
      </c>
      <c r="H20" s="77">
        <v>78167</v>
      </c>
      <c r="I20" s="77">
        <v>78167</v>
      </c>
      <c r="J20" s="74">
        <v>0</v>
      </c>
      <c r="K20" s="74">
        <f t="shared" si="2"/>
        <v>0</v>
      </c>
      <c r="L20" s="70"/>
      <c r="M20" s="75" t="str">
        <f t="shared" si="0"/>
        <v>Муниципальное задание выполнено</v>
      </c>
      <c r="N20" s="74">
        <f t="shared" si="6"/>
        <v>100</v>
      </c>
      <c r="P20" s="59">
        <f t="shared" si="4"/>
        <v>1</v>
      </c>
      <c r="Q20" s="59">
        <f t="shared" si="5"/>
        <v>1</v>
      </c>
      <c r="S20" s="50">
        <f>SUM([8]ЦТиР!$CR$68:$DA$68)</f>
        <v>78167</v>
      </c>
    </row>
    <row r="21" spans="1:19" ht="47.25" x14ac:dyDescent="0.3">
      <c r="A21" s="124"/>
      <c r="B21" s="118"/>
      <c r="C21" s="121"/>
      <c r="D21" s="115"/>
      <c r="E21" s="15" t="s">
        <v>16</v>
      </c>
      <c r="F21" s="13" t="s">
        <v>18</v>
      </c>
      <c r="G21" s="12" t="s">
        <v>15</v>
      </c>
      <c r="H21" s="77">
        <v>118890.99999999999</v>
      </c>
      <c r="I21" s="77">
        <v>118890.99999999999</v>
      </c>
      <c r="J21" s="74">
        <v>0</v>
      </c>
      <c r="K21" s="74">
        <f t="shared" si="2"/>
        <v>0</v>
      </c>
      <c r="L21" s="70"/>
      <c r="M21" s="75" t="str">
        <f t="shared" si="0"/>
        <v>Муниципальное задание выполнено</v>
      </c>
      <c r="N21" s="74">
        <f t="shared" si="6"/>
        <v>100</v>
      </c>
      <c r="P21" s="59">
        <f t="shared" si="4"/>
        <v>1</v>
      </c>
      <c r="Q21" s="59">
        <f t="shared" si="5"/>
        <v>1</v>
      </c>
      <c r="S21" s="50">
        <f>SUM([8]ЦТиР!$CR$69:$DA$69)</f>
        <v>118891</v>
      </c>
    </row>
    <row r="22" spans="1:19" ht="42" hidden="1" customHeight="1" x14ac:dyDescent="0.3">
      <c r="A22" s="124"/>
      <c r="B22" s="116" t="s">
        <v>44</v>
      </c>
      <c r="C22" s="119" t="s">
        <v>29</v>
      </c>
      <c r="D22" s="113" t="s">
        <v>12</v>
      </c>
      <c r="E22" s="8" t="s">
        <v>13</v>
      </c>
      <c r="F22" s="9" t="s">
        <v>14</v>
      </c>
      <c r="G22" s="10" t="s">
        <v>15</v>
      </c>
      <c r="H22" s="76"/>
      <c r="I22" s="76"/>
      <c r="J22" s="74">
        <v>0</v>
      </c>
      <c r="K22" s="74" t="str">
        <f t="shared" si="2"/>
        <v>нет плана</v>
      </c>
      <c r="L22" s="70"/>
      <c r="M22" s="75" t="str">
        <f t="shared" si="0"/>
        <v>Муниципальное задание не выполнено</v>
      </c>
      <c r="N22" s="74" t="e">
        <f t="shared" si="6"/>
        <v>#DIV/0!</v>
      </c>
      <c r="P22" s="59">
        <f t="shared" si="4"/>
        <v>0</v>
      </c>
      <c r="Q22" s="59">
        <f t="shared" si="5"/>
        <v>0</v>
      </c>
      <c r="S22" s="50"/>
    </row>
    <row r="23" spans="1:19" ht="42" hidden="1" customHeight="1" x14ac:dyDescent="0.3">
      <c r="A23" s="124"/>
      <c r="B23" s="117"/>
      <c r="C23" s="120"/>
      <c r="D23" s="114"/>
      <c r="E23" s="12" t="s">
        <v>16</v>
      </c>
      <c r="F23" s="13" t="s">
        <v>17</v>
      </c>
      <c r="G23" s="12" t="s">
        <v>15</v>
      </c>
      <c r="H23" s="77"/>
      <c r="I23" s="77"/>
      <c r="J23" s="74">
        <v>0</v>
      </c>
      <c r="K23" s="74" t="str">
        <f t="shared" si="2"/>
        <v>нет плана</v>
      </c>
      <c r="L23" s="70"/>
      <c r="M23" s="75" t="str">
        <f t="shared" si="0"/>
        <v>Муниципальное задание не выполнено</v>
      </c>
      <c r="N23" s="74" t="e">
        <f t="shared" si="6"/>
        <v>#DIV/0!</v>
      </c>
      <c r="P23" s="59">
        <f t="shared" si="4"/>
        <v>0</v>
      </c>
      <c r="Q23" s="59">
        <f t="shared" si="5"/>
        <v>0</v>
      </c>
      <c r="S23" s="50"/>
    </row>
    <row r="24" spans="1:19" ht="60.75" hidden="1" customHeight="1" x14ac:dyDescent="0.3">
      <c r="A24" s="124"/>
      <c r="B24" s="118"/>
      <c r="C24" s="121"/>
      <c r="D24" s="115"/>
      <c r="E24" s="15" t="s">
        <v>16</v>
      </c>
      <c r="F24" s="13" t="s">
        <v>18</v>
      </c>
      <c r="G24" s="12" t="s">
        <v>15</v>
      </c>
      <c r="H24" s="77"/>
      <c r="I24" s="77"/>
      <c r="J24" s="74">
        <v>0</v>
      </c>
      <c r="K24" s="74" t="str">
        <f t="shared" si="2"/>
        <v>нет плана</v>
      </c>
      <c r="L24" s="70"/>
      <c r="M24" s="75" t="str">
        <f t="shared" si="0"/>
        <v>Муниципальное задание не выполнено</v>
      </c>
      <c r="N24" s="74" t="e">
        <f t="shared" si="6"/>
        <v>#DIV/0!</v>
      </c>
      <c r="P24" s="59">
        <f t="shared" si="4"/>
        <v>0</v>
      </c>
      <c r="Q24" s="59">
        <f t="shared" si="5"/>
        <v>0</v>
      </c>
      <c r="S24" s="50"/>
    </row>
    <row r="25" spans="1:19" ht="60.75" customHeight="1" x14ac:dyDescent="0.3">
      <c r="A25" s="124"/>
      <c r="B25" s="103" t="s">
        <v>30</v>
      </c>
      <c r="C25" s="106" t="s">
        <v>31</v>
      </c>
      <c r="D25" s="109" t="s">
        <v>32</v>
      </c>
      <c r="E25" s="18" t="s">
        <v>33</v>
      </c>
      <c r="F25" s="19" t="s">
        <v>34</v>
      </c>
      <c r="G25" s="20" t="s">
        <v>35</v>
      </c>
      <c r="H25" s="78">
        <v>100</v>
      </c>
      <c r="I25" s="78">
        <v>100</v>
      </c>
      <c r="J25" s="74">
        <v>10</v>
      </c>
      <c r="K25" s="74">
        <f t="shared" ref="K25:K28" si="7">IF(H25=0,0, IF(I25*100/H25-100&gt;=-10,0,I25*100/H25-100+10))</f>
        <v>0</v>
      </c>
      <c r="L25" s="74"/>
      <c r="M25" s="75" t="str">
        <f t="shared" ref="M25:M28" si="8">IF(K25&lt;&gt;0, "Муниципальное задание не выполнено",IF(K25=0, "Муниципальное задание выполнено"))</f>
        <v>Муниципальное задание выполнено</v>
      </c>
      <c r="N25" s="74">
        <f t="shared" si="6"/>
        <v>100</v>
      </c>
      <c r="O25" s="81"/>
      <c r="P25" s="59">
        <f t="shared" si="4"/>
        <v>1</v>
      </c>
      <c r="Q25" s="59">
        <f t="shared" si="5"/>
        <v>1</v>
      </c>
      <c r="S25" s="50">
        <f>SUM([8]ЦТиР!$FU$108:$GG$108)</f>
        <v>100</v>
      </c>
    </row>
    <row r="26" spans="1:19" ht="32.25" customHeight="1" x14ac:dyDescent="0.3">
      <c r="A26" s="124"/>
      <c r="B26" s="104"/>
      <c r="C26" s="107"/>
      <c r="D26" s="110"/>
      <c r="E26" s="18" t="s">
        <v>33</v>
      </c>
      <c r="F26" s="19" t="s">
        <v>36</v>
      </c>
      <c r="G26" s="20" t="s">
        <v>35</v>
      </c>
      <c r="H26" s="78">
        <v>100</v>
      </c>
      <c r="I26" s="78">
        <v>100</v>
      </c>
      <c r="J26" s="74">
        <v>10</v>
      </c>
      <c r="K26" s="74">
        <f t="shared" si="7"/>
        <v>0</v>
      </c>
      <c r="L26" s="74"/>
      <c r="M26" s="75" t="str">
        <f t="shared" si="8"/>
        <v>Муниципальное задание выполнено</v>
      </c>
      <c r="N26" s="74">
        <f t="shared" si="6"/>
        <v>100</v>
      </c>
      <c r="O26" s="81"/>
      <c r="P26" s="59">
        <f t="shared" si="4"/>
        <v>1</v>
      </c>
      <c r="Q26" s="59">
        <f t="shared" si="5"/>
        <v>1</v>
      </c>
      <c r="S26" s="50">
        <f>SUM([8]ЦТиР!$FU$109:$GG$109)</f>
        <v>100</v>
      </c>
    </row>
    <row r="27" spans="1:19" ht="42" customHeight="1" x14ac:dyDescent="0.3">
      <c r="A27" s="124"/>
      <c r="B27" s="105"/>
      <c r="C27" s="108"/>
      <c r="D27" s="111"/>
      <c r="E27" s="8" t="s">
        <v>16</v>
      </c>
      <c r="F27" s="21" t="s">
        <v>37</v>
      </c>
      <c r="G27" s="10" t="s">
        <v>38</v>
      </c>
      <c r="H27" s="79">
        <v>9</v>
      </c>
      <c r="I27" s="79">
        <v>9</v>
      </c>
      <c r="J27" s="74">
        <v>10</v>
      </c>
      <c r="K27" s="74">
        <f t="shared" si="7"/>
        <v>0</v>
      </c>
      <c r="L27" s="74"/>
      <c r="M27" s="75" t="str">
        <f t="shared" si="8"/>
        <v>Муниципальное задание выполнено</v>
      </c>
      <c r="N27" s="74">
        <f t="shared" si="6"/>
        <v>100</v>
      </c>
      <c r="O27" s="81"/>
      <c r="P27" s="59">
        <f t="shared" si="4"/>
        <v>1</v>
      </c>
      <c r="Q27" s="59">
        <f t="shared" si="5"/>
        <v>1</v>
      </c>
      <c r="S27" s="50">
        <f>SUM([8]ЦТиР!$CX$119:$DI$119)</f>
        <v>9</v>
      </c>
    </row>
    <row r="28" spans="1:19" ht="48.75" hidden="1" customHeight="1" x14ac:dyDescent="0.3">
      <c r="A28" s="124"/>
      <c r="B28" s="22" t="s">
        <v>39</v>
      </c>
      <c r="C28" s="23" t="s">
        <v>40</v>
      </c>
      <c r="D28" s="24" t="s">
        <v>12</v>
      </c>
      <c r="E28" s="25" t="s">
        <v>16</v>
      </c>
      <c r="F28" s="26" t="s">
        <v>41</v>
      </c>
      <c r="G28" s="27" t="s">
        <v>42</v>
      </c>
      <c r="H28" s="80"/>
      <c r="I28" s="80"/>
      <c r="J28" s="74">
        <v>10</v>
      </c>
      <c r="K28" s="74">
        <f t="shared" si="7"/>
        <v>0</v>
      </c>
      <c r="L28" s="74"/>
      <c r="M28" s="75" t="str">
        <f t="shared" si="8"/>
        <v>Муниципальное задание выполнено</v>
      </c>
      <c r="N28" s="74" t="e">
        <f t="shared" si="6"/>
        <v>#DIV/0!</v>
      </c>
      <c r="O28" s="81"/>
      <c r="P28" s="59">
        <f t="shared" si="4"/>
        <v>0</v>
      </c>
      <c r="Q28" s="59">
        <f t="shared" si="5"/>
        <v>0</v>
      </c>
      <c r="S28" s="50">
        <v>0</v>
      </c>
    </row>
    <row r="29" spans="1:19" ht="19.5" customHeight="1" x14ac:dyDescent="0.3">
      <c r="A29" s="28"/>
      <c r="B29" s="29"/>
      <c r="C29" s="30"/>
      <c r="D29" s="31"/>
      <c r="E29" s="32"/>
      <c r="F29" s="33"/>
      <c r="G29" s="34"/>
      <c r="H29" s="35"/>
      <c r="I29" s="35"/>
      <c r="J29" s="36"/>
      <c r="K29" s="37"/>
      <c r="L29" s="37"/>
      <c r="M29" s="38"/>
      <c r="N29" s="39"/>
    </row>
    <row r="30" spans="1:19" x14ac:dyDescent="0.25">
      <c r="G30" s="41"/>
      <c r="M30" s="42"/>
    </row>
    <row r="31" spans="1:19" s="46" customFormat="1" ht="25.5" customHeight="1" x14ac:dyDescent="0.3">
      <c r="A31" s="43"/>
      <c r="B31" s="43"/>
      <c r="C31" s="44"/>
      <c r="D31" s="45"/>
      <c r="E31" s="45"/>
      <c r="G31" s="47"/>
      <c r="J31" s="112"/>
      <c r="K31" s="112"/>
      <c r="L31" s="67"/>
      <c r="O31"/>
      <c r="P31"/>
      <c r="Q31"/>
      <c r="R31"/>
    </row>
    <row r="32" spans="1:19" s="46" customFormat="1" ht="25.5" customHeight="1" x14ac:dyDescent="0.3">
      <c r="A32" s="46" t="s">
        <v>64</v>
      </c>
      <c r="B32" s="48"/>
      <c r="G32" s="47"/>
      <c r="O32"/>
      <c r="P32"/>
      <c r="Q32"/>
      <c r="R32"/>
    </row>
    <row r="33" spans="1:18" s="46" customFormat="1" ht="18.75" x14ac:dyDescent="0.3">
      <c r="B33" s="48"/>
      <c r="O33"/>
      <c r="P33"/>
      <c r="Q33"/>
      <c r="R33"/>
    </row>
    <row r="34" spans="1:18" s="46" customFormat="1" ht="31.5" customHeight="1" x14ac:dyDescent="0.3">
      <c r="A34" s="101"/>
      <c r="B34" s="101"/>
      <c r="C34" s="101"/>
      <c r="D34" s="101"/>
      <c r="E34" s="49"/>
      <c r="F34" s="49"/>
      <c r="G34" s="49"/>
      <c r="H34" s="49"/>
      <c r="I34" s="49"/>
      <c r="J34" s="102"/>
      <c r="K34" s="102"/>
      <c r="L34" s="102"/>
      <c r="M34" s="102"/>
      <c r="O34"/>
      <c r="P34"/>
      <c r="Q34"/>
      <c r="R34"/>
    </row>
    <row r="35" spans="1:18" s="46" customFormat="1" ht="18.75" x14ac:dyDescent="0.3">
      <c r="A35" s="46" t="s">
        <v>52</v>
      </c>
      <c r="B35" s="48"/>
      <c r="O35"/>
      <c r="P35"/>
      <c r="Q35"/>
      <c r="R35"/>
    </row>
    <row r="37" spans="1:18" x14ac:dyDescent="0.25">
      <c r="H37" s="50"/>
      <c r="I37" s="50"/>
      <c r="N37" s="82">
        <f>SUBTOTAL(101,N4:N28)</f>
        <v>100</v>
      </c>
    </row>
    <row r="38" spans="1:18" x14ac:dyDescent="0.25">
      <c r="H38" s="50"/>
      <c r="I38" s="50"/>
    </row>
    <row r="39" spans="1:18" x14ac:dyDescent="0.25">
      <c r="G39" s="51"/>
      <c r="H39" s="52"/>
      <c r="I39" s="52"/>
      <c r="J39" s="50"/>
      <c r="N39" s="85">
        <f>SUBTOTAL(5,N4:N28)</f>
        <v>100</v>
      </c>
    </row>
    <row r="40" spans="1:18" x14ac:dyDescent="0.25">
      <c r="G40" s="51"/>
      <c r="H40" s="53"/>
      <c r="I40" s="53"/>
      <c r="J40" s="50"/>
    </row>
    <row r="41" spans="1:18" x14ac:dyDescent="0.25">
      <c r="G41" s="51"/>
      <c r="H41" s="53"/>
      <c r="I41" s="53"/>
      <c r="J41" s="50"/>
    </row>
    <row r="42" spans="1:18" x14ac:dyDescent="0.25">
      <c r="G42" s="51"/>
      <c r="H42" s="53"/>
      <c r="I42" s="53"/>
      <c r="J42" s="50"/>
    </row>
    <row r="43" spans="1:18" x14ac:dyDescent="0.25">
      <c r="G43" s="51"/>
    </row>
    <row r="44" spans="1:18" x14ac:dyDescent="0.25">
      <c r="G44" s="51"/>
    </row>
  </sheetData>
  <autoFilter ref="E2:N28">
    <filterColumn colId="3">
      <customFilters>
        <customFilter operator="notEqual" val=" "/>
      </customFilters>
    </filterColumn>
  </autoFilter>
  <customSheetViews>
    <customSheetView guid="{4EDCDB76-F31B-4909-8115-C5ED288F7B7E}" scale="60" showPageBreaks="1" fitToPage="1" printArea="1" filter="1" showAutoFilter="1" hiddenColumns="1" view="pageBreakPreview">
      <selection activeCell="M4" sqref="M4:M28"/>
      <pageMargins left="0.70866141732283472" right="0.70866141732283472" top="0.74803149606299213" bottom="0.15748031496062992" header="0.31496062992125984" footer="0.31496062992125984"/>
      <pageSetup paperSize="9" scale="35" orientation="landscape" r:id="rId1"/>
      <autoFilter ref="E2:N28">
        <filterColumn colId="3">
          <customFilters>
            <customFilter operator="notEqual" val=" "/>
          </customFilters>
        </filterColumn>
      </autoFilter>
    </customSheetView>
    <customSheetView guid="{AE17B5BD-E186-40E6-AB2D-36A5D1B4074A}" scale="60" showPageBreaks="1" fitToPage="1" printArea="1" showAutoFilter="1" view="pageBreakPreview" topLeftCell="I13">
      <selection activeCell="Q1" sqref="Q1:S1048576"/>
      <pageMargins left="0.70866141732283472" right="0.70866141732283472" top="0.74803149606299213" bottom="0.15748031496062992" header="0.31496062992125984" footer="0.31496062992125984"/>
      <pageSetup paperSize="9" scale="35" orientation="landscape" r:id="rId2"/>
      <autoFilter ref="E2:M28"/>
    </customSheetView>
  </customSheetViews>
  <mergeCells count="29">
    <mergeCell ref="B1:N1"/>
    <mergeCell ref="A4:A28"/>
    <mergeCell ref="B4:B6"/>
    <mergeCell ref="C4:C6"/>
    <mergeCell ref="D4:D6"/>
    <mergeCell ref="B7:B9"/>
    <mergeCell ref="C7:C9"/>
    <mergeCell ref="D7:D9"/>
    <mergeCell ref="B10:B12"/>
    <mergeCell ref="C10:C12"/>
    <mergeCell ref="D10:D12"/>
    <mergeCell ref="B16:B18"/>
    <mergeCell ref="C16:C18"/>
    <mergeCell ref="D16:D18"/>
    <mergeCell ref="B13:B15"/>
    <mergeCell ref="C13:C15"/>
    <mergeCell ref="D13:D15"/>
    <mergeCell ref="B19:B21"/>
    <mergeCell ref="C19:C21"/>
    <mergeCell ref="D19:D21"/>
    <mergeCell ref="B22:B24"/>
    <mergeCell ref="C22:C24"/>
    <mergeCell ref="D22:D24"/>
    <mergeCell ref="J31:K31"/>
    <mergeCell ref="A34:D34"/>
    <mergeCell ref="J34:M34"/>
    <mergeCell ref="B25:B27"/>
    <mergeCell ref="C25:C27"/>
    <mergeCell ref="D25:D27"/>
  </mergeCells>
  <conditionalFormatting sqref="S3">
    <cfRule type="expression" dxfId="285" priority="110">
      <formula>S3&lt;&gt;H3</formula>
    </cfRule>
  </conditionalFormatting>
  <conditionalFormatting sqref="S4">
    <cfRule type="expression" dxfId="284" priority="109">
      <formula>S4&lt;&gt;H4</formula>
    </cfRule>
  </conditionalFormatting>
  <conditionalFormatting sqref="S5">
    <cfRule type="expression" dxfId="283" priority="108">
      <formula>S5&lt;&gt;H5</formula>
    </cfRule>
  </conditionalFormatting>
  <conditionalFormatting sqref="S6">
    <cfRule type="expression" dxfId="282" priority="107">
      <formula>S6&lt;&gt;H6</formula>
    </cfRule>
  </conditionalFormatting>
  <conditionalFormatting sqref="S7">
    <cfRule type="expression" dxfId="281" priority="106">
      <formula>S7&lt;&gt;H7</formula>
    </cfRule>
  </conditionalFormatting>
  <conditionalFormatting sqref="S8">
    <cfRule type="expression" dxfId="280" priority="105">
      <formula>S8&lt;&gt;H8</formula>
    </cfRule>
  </conditionalFormatting>
  <conditionalFormatting sqref="S9">
    <cfRule type="expression" dxfId="279" priority="104">
      <formula>S9&lt;&gt;H9</formula>
    </cfRule>
  </conditionalFormatting>
  <conditionalFormatting sqref="S10">
    <cfRule type="expression" dxfId="278" priority="103">
      <formula>S10&lt;&gt;H10</formula>
    </cfRule>
  </conditionalFormatting>
  <conditionalFormatting sqref="S11">
    <cfRule type="expression" dxfId="277" priority="102">
      <formula>S11&lt;&gt;H11</formula>
    </cfRule>
  </conditionalFormatting>
  <conditionalFormatting sqref="S12">
    <cfRule type="expression" dxfId="276" priority="101">
      <formula>S12&lt;&gt;H12</formula>
    </cfRule>
  </conditionalFormatting>
  <conditionalFormatting sqref="S13">
    <cfRule type="expression" dxfId="275" priority="100">
      <formula>S13&lt;&gt;H13</formula>
    </cfRule>
  </conditionalFormatting>
  <conditionalFormatting sqref="S14">
    <cfRule type="expression" dxfId="274" priority="99">
      <formula>S14&lt;&gt;H14</formula>
    </cfRule>
  </conditionalFormatting>
  <conditionalFormatting sqref="S15">
    <cfRule type="expression" dxfId="273" priority="98">
      <formula>S15&lt;&gt;H15</formula>
    </cfRule>
  </conditionalFormatting>
  <conditionalFormatting sqref="S16">
    <cfRule type="expression" dxfId="272" priority="97">
      <formula>S16&lt;&gt;H16</formula>
    </cfRule>
  </conditionalFormatting>
  <conditionalFormatting sqref="S17">
    <cfRule type="expression" dxfId="271" priority="96">
      <formula>S17&lt;&gt;H17</formula>
    </cfRule>
  </conditionalFormatting>
  <conditionalFormatting sqref="S18">
    <cfRule type="expression" dxfId="270" priority="95">
      <formula>S18&lt;&gt;H18</formula>
    </cfRule>
  </conditionalFormatting>
  <conditionalFormatting sqref="S19">
    <cfRule type="expression" dxfId="269" priority="94">
      <formula>S19&lt;&gt;H19</formula>
    </cfRule>
  </conditionalFormatting>
  <conditionalFormatting sqref="S20">
    <cfRule type="expression" dxfId="268" priority="93">
      <formula>S20&lt;&gt;H20</formula>
    </cfRule>
  </conditionalFormatting>
  <conditionalFormatting sqref="S24">
    <cfRule type="expression" dxfId="267" priority="92">
      <formula>S24&lt;&gt;H24</formula>
    </cfRule>
  </conditionalFormatting>
  <conditionalFormatting sqref="S25">
    <cfRule type="expression" dxfId="266" priority="91">
      <formula>S25&lt;&gt;H25</formula>
    </cfRule>
  </conditionalFormatting>
  <conditionalFormatting sqref="S26">
    <cfRule type="expression" dxfId="265" priority="90">
      <formula>S26&lt;&gt;H26</formula>
    </cfRule>
  </conditionalFormatting>
  <conditionalFormatting sqref="S27">
    <cfRule type="expression" dxfId="264" priority="89">
      <formula>S27&lt;&gt;H27</formula>
    </cfRule>
  </conditionalFormatting>
  <conditionalFormatting sqref="S4">
    <cfRule type="expression" dxfId="263" priority="88">
      <formula>S4&lt;&gt;H4</formula>
    </cfRule>
  </conditionalFormatting>
  <conditionalFormatting sqref="S5">
    <cfRule type="expression" dxfId="262" priority="87">
      <formula>S5&lt;&gt;H5</formula>
    </cfRule>
  </conditionalFormatting>
  <conditionalFormatting sqref="S6">
    <cfRule type="expression" dxfId="261" priority="86">
      <formula>S6&lt;&gt;H6</formula>
    </cfRule>
  </conditionalFormatting>
  <conditionalFormatting sqref="S7">
    <cfRule type="expression" dxfId="260" priority="85">
      <formula>S7&lt;&gt;H7</formula>
    </cfRule>
  </conditionalFormatting>
  <conditionalFormatting sqref="S8">
    <cfRule type="expression" dxfId="259" priority="84">
      <formula>S8&lt;&gt;H8</formula>
    </cfRule>
  </conditionalFormatting>
  <conditionalFormatting sqref="S9">
    <cfRule type="expression" dxfId="258" priority="83">
      <formula>S9&lt;&gt;H9</formula>
    </cfRule>
  </conditionalFormatting>
  <conditionalFormatting sqref="S10">
    <cfRule type="expression" dxfId="257" priority="82">
      <formula>S10&lt;&gt;H10</formula>
    </cfRule>
  </conditionalFormatting>
  <conditionalFormatting sqref="S11">
    <cfRule type="expression" dxfId="256" priority="81">
      <formula>S11&lt;&gt;H11</formula>
    </cfRule>
  </conditionalFormatting>
  <conditionalFormatting sqref="S12">
    <cfRule type="expression" dxfId="255" priority="80">
      <formula>S12&lt;&gt;H12</formula>
    </cfRule>
  </conditionalFormatting>
  <conditionalFormatting sqref="S13">
    <cfRule type="expression" dxfId="254" priority="79">
      <formula>S13&lt;&gt;H13</formula>
    </cfRule>
  </conditionalFormatting>
  <conditionalFormatting sqref="S14">
    <cfRule type="expression" dxfId="253" priority="78">
      <formula>S14&lt;&gt;H14</formula>
    </cfRule>
  </conditionalFormatting>
  <conditionalFormatting sqref="S15">
    <cfRule type="expression" dxfId="252" priority="77">
      <formula>S15&lt;&gt;H15</formula>
    </cfRule>
  </conditionalFormatting>
  <conditionalFormatting sqref="S16">
    <cfRule type="expression" dxfId="251" priority="76">
      <formula>S16&lt;&gt;H16</formula>
    </cfRule>
  </conditionalFormatting>
  <conditionalFormatting sqref="S17">
    <cfRule type="expression" dxfId="250" priority="75">
      <formula>S17&lt;&gt;H17</formula>
    </cfRule>
  </conditionalFormatting>
  <conditionalFormatting sqref="S18">
    <cfRule type="expression" dxfId="249" priority="74">
      <formula>S18&lt;&gt;H18</formula>
    </cfRule>
  </conditionalFormatting>
  <conditionalFormatting sqref="S19">
    <cfRule type="expression" dxfId="248" priority="73">
      <formula>S19&lt;&gt;H19</formula>
    </cfRule>
  </conditionalFormatting>
  <conditionalFormatting sqref="S20">
    <cfRule type="expression" dxfId="247" priority="72">
      <formula>S20&lt;&gt;H20</formula>
    </cfRule>
  </conditionalFormatting>
  <conditionalFormatting sqref="S21">
    <cfRule type="expression" dxfId="246" priority="71">
      <formula>S21&lt;&gt;H21</formula>
    </cfRule>
  </conditionalFormatting>
  <conditionalFormatting sqref="S25">
    <cfRule type="expression" dxfId="245" priority="70">
      <formula>S25&lt;&gt;H25</formula>
    </cfRule>
  </conditionalFormatting>
  <conditionalFormatting sqref="S26">
    <cfRule type="expression" dxfId="244" priority="69">
      <formula>S26&lt;&gt;H26</formula>
    </cfRule>
  </conditionalFormatting>
  <conditionalFormatting sqref="S27">
    <cfRule type="expression" dxfId="243" priority="68">
      <formula>S27&lt;&gt;H27</formula>
    </cfRule>
  </conditionalFormatting>
  <conditionalFormatting sqref="S28">
    <cfRule type="expression" dxfId="242" priority="67">
      <formula>S28&lt;&gt;H28</formula>
    </cfRule>
  </conditionalFormatting>
  <conditionalFormatting sqref="M4">
    <cfRule type="expression" dxfId="241" priority="66">
      <formula>K4&lt;&gt;0</formula>
    </cfRule>
  </conditionalFormatting>
  <conditionalFormatting sqref="M6">
    <cfRule type="expression" dxfId="240" priority="65">
      <formula>K6&lt;&gt;0</formula>
    </cfRule>
  </conditionalFormatting>
  <conditionalFormatting sqref="M7">
    <cfRule type="expression" dxfId="239" priority="64">
      <formula>K7&lt;&gt;0</formula>
    </cfRule>
  </conditionalFormatting>
  <conditionalFormatting sqref="M8">
    <cfRule type="expression" dxfId="238" priority="63">
      <formula>K8&lt;&gt;0</formula>
    </cfRule>
  </conditionalFormatting>
  <conditionalFormatting sqref="M9">
    <cfRule type="expression" dxfId="237" priority="62">
      <formula>K9&lt;&gt;0</formula>
    </cfRule>
  </conditionalFormatting>
  <conditionalFormatting sqref="M10">
    <cfRule type="expression" dxfId="236" priority="61">
      <formula>K10&lt;&gt;0</formula>
    </cfRule>
  </conditionalFormatting>
  <conditionalFormatting sqref="M11">
    <cfRule type="expression" dxfId="235" priority="60">
      <formula>K11&lt;&gt;0</formula>
    </cfRule>
  </conditionalFormatting>
  <conditionalFormatting sqref="M12">
    <cfRule type="expression" dxfId="234" priority="59">
      <formula>K12&lt;&gt;0</formula>
    </cfRule>
  </conditionalFormatting>
  <conditionalFormatting sqref="M13">
    <cfRule type="expression" dxfId="233" priority="58">
      <formula>K13&lt;&gt;0</formula>
    </cfRule>
  </conditionalFormatting>
  <conditionalFormatting sqref="M14">
    <cfRule type="expression" dxfId="232" priority="57">
      <formula>K14&lt;&gt;0</formula>
    </cfRule>
  </conditionalFormatting>
  <conditionalFormatting sqref="M15">
    <cfRule type="expression" dxfId="231" priority="56">
      <formula>K15&lt;&gt;0</formula>
    </cfRule>
  </conditionalFormatting>
  <conditionalFormatting sqref="M16">
    <cfRule type="expression" dxfId="230" priority="55">
      <formula>K16&lt;&gt;0</formula>
    </cfRule>
  </conditionalFormatting>
  <conditionalFormatting sqref="M17">
    <cfRule type="expression" dxfId="229" priority="54">
      <formula>K17&lt;&gt;0</formula>
    </cfRule>
  </conditionalFormatting>
  <conditionalFormatting sqref="M18">
    <cfRule type="expression" dxfId="228" priority="53">
      <formula>K18&lt;&gt;0</formula>
    </cfRule>
  </conditionalFormatting>
  <conditionalFormatting sqref="M19">
    <cfRule type="expression" dxfId="227" priority="52">
      <formula>K19&lt;&gt;0</formula>
    </cfRule>
  </conditionalFormatting>
  <conditionalFormatting sqref="M20">
    <cfRule type="expression" dxfId="226" priority="51">
      <formula>K20&lt;&gt;0</formula>
    </cfRule>
  </conditionalFormatting>
  <conditionalFormatting sqref="M21">
    <cfRule type="expression" dxfId="225" priority="50">
      <formula>K21&lt;&gt;0</formula>
    </cfRule>
  </conditionalFormatting>
  <conditionalFormatting sqref="M22">
    <cfRule type="expression" dxfId="224" priority="49">
      <formula>K22&lt;&gt;0</formula>
    </cfRule>
  </conditionalFormatting>
  <conditionalFormatting sqref="M23">
    <cfRule type="expression" dxfId="223" priority="48">
      <formula>K23&lt;&gt;0</formula>
    </cfRule>
  </conditionalFormatting>
  <conditionalFormatting sqref="M24">
    <cfRule type="expression" dxfId="222" priority="47">
      <formula>K24&lt;&gt;0</formula>
    </cfRule>
  </conditionalFormatting>
  <conditionalFormatting sqref="M28">
    <cfRule type="expression" dxfId="221" priority="46">
      <formula>K28&lt;&gt;0</formula>
    </cfRule>
  </conditionalFormatting>
  <conditionalFormatting sqref="O28">
    <cfRule type="expression" dxfId="220" priority="45">
      <formula>L28&lt;&gt;0</formula>
    </cfRule>
  </conditionalFormatting>
  <conditionalFormatting sqref="N28">
    <cfRule type="expression" dxfId="219" priority="44">
      <formula>L28&lt;&gt;0</formula>
    </cfRule>
  </conditionalFormatting>
  <conditionalFormatting sqref="N28">
    <cfRule type="expression" dxfId="218" priority="43">
      <formula>L28&lt;&gt;0</formula>
    </cfRule>
  </conditionalFormatting>
  <conditionalFormatting sqref="N28">
    <cfRule type="expression" dxfId="217" priority="42">
      <formula>L28&lt;&gt;0</formula>
    </cfRule>
  </conditionalFormatting>
  <conditionalFormatting sqref="N28">
    <cfRule type="expression" dxfId="216" priority="41">
      <formula>L28&lt;&gt;0</formula>
    </cfRule>
  </conditionalFormatting>
  <conditionalFormatting sqref="N28">
    <cfRule type="expression" dxfId="215" priority="40">
      <formula>K28&lt;&gt;0</formula>
    </cfRule>
  </conditionalFormatting>
  <conditionalFormatting sqref="M28">
    <cfRule type="expression" dxfId="214" priority="39">
      <formula>K28&lt;&gt;0</formula>
    </cfRule>
  </conditionalFormatting>
  <conditionalFormatting sqref="M28">
    <cfRule type="expression" dxfId="213" priority="38">
      <formula>K28&lt;&gt;0</formula>
    </cfRule>
  </conditionalFormatting>
  <conditionalFormatting sqref="M28">
    <cfRule type="expression" dxfId="212" priority="37">
      <formula>K28&lt;&gt;0</formula>
    </cfRule>
  </conditionalFormatting>
  <conditionalFormatting sqref="M28">
    <cfRule type="expression" dxfId="211" priority="36">
      <formula>K28&lt;&gt;0</formula>
    </cfRule>
  </conditionalFormatting>
  <conditionalFormatting sqref="M25:N27">
    <cfRule type="expression" dxfId="210" priority="35">
      <formula>K25&lt;&gt;0</formula>
    </cfRule>
  </conditionalFormatting>
  <conditionalFormatting sqref="M25:N27">
    <cfRule type="expression" dxfId="209" priority="34">
      <formula>K25&lt;&gt;0</formula>
    </cfRule>
  </conditionalFormatting>
  <conditionalFormatting sqref="N28">
    <cfRule type="expression" dxfId="208" priority="33">
      <formula>L28&lt;&gt;0</formula>
    </cfRule>
  </conditionalFormatting>
  <conditionalFormatting sqref="O28">
    <cfRule type="expression" dxfId="207" priority="32">
      <formula>M28&lt;&gt;0</formula>
    </cfRule>
  </conditionalFormatting>
  <conditionalFormatting sqref="O28">
    <cfRule type="expression" dxfId="206" priority="31">
      <formula>M28&lt;&gt;0</formula>
    </cfRule>
  </conditionalFormatting>
  <conditionalFormatting sqref="O28">
    <cfRule type="expression" dxfId="205" priority="30">
      <formula>M28&lt;&gt;0</formula>
    </cfRule>
  </conditionalFormatting>
  <conditionalFormatting sqref="O28">
    <cfRule type="expression" dxfId="204" priority="29">
      <formula>M28&lt;&gt;0</formula>
    </cfRule>
  </conditionalFormatting>
  <conditionalFormatting sqref="O28">
    <cfRule type="expression" dxfId="203" priority="28">
      <formula>L28&lt;&gt;0</formula>
    </cfRule>
  </conditionalFormatting>
  <conditionalFormatting sqref="N28">
    <cfRule type="expression" dxfId="202" priority="27">
      <formula>L28&lt;&gt;0</formula>
    </cfRule>
  </conditionalFormatting>
  <conditionalFormatting sqref="N28">
    <cfRule type="expression" dxfId="201" priority="26">
      <formula>L28&lt;&gt;0</formula>
    </cfRule>
  </conditionalFormatting>
  <conditionalFormatting sqref="N28">
    <cfRule type="expression" dxfId="200" priority="25">
      <formula>L28&lt;&gt;0</formula>
    </cfRule>
  </conditionalFormatting>
  <conditionalFormatting sqref="N28">
    <cfRule type="expression" dxfId="199" priority="24">
      <formula>L28&lt;&gt;0</formula>
    </cfRule>
  </conditionalFormatting>
  <conditionalFormatting sqref="N25:O27">
    <cfRule type="expression" dxfId="198" priority="23">
      <formula>L25&lt;&gt;0</formula>
    </cfRule>
  </conditionalFormatting>
  <conditionalFormatting sqref="N25:O27">
    <cfRule type="expression" dxfId="197" priority="22">
      <formula>L25&lt;&gt;0</formula>
    </cfRule>
  </conditionalFormatting>
  <conditionalFormatting sqref="N25">
    <cfRule type="expression" dxfId="196" priority="21">
      <formula>L25&lt;&gt;0</formula>
    </cfRule>
  </conditionalFormatting>
  <conditionalFormatting sqref="N26">
    <cfRule type="expression" dxfId="195" priority="20">
      <formula>L26&lt;&gt;0</formula>
    </cfRule>
  </conditionalFormatting>
  <conditionalFormatting sqref="N27">
    <cfRule type="expression" dxfId="194" priority="19">
      <formula>L27&lt;&gt;0</formula>
    </cfRule>
  </conditionalFormatting>
  <conditionalFormatting sqref="N28">
    <cfRule type="expression" dxfId="193" priority="18">
      <formula>L28&lt;&gt;0</formula>
    </cfRule>
  </conditionalFormatting>
  <conditionalFormatting sqref="M28">
    <cfRule type="expression" dxfId="192" priority="17">
      <formula>K28&lt;&gt;0</formula>
    </cfRule>
  </conditionalFormatting>
  <conditionalFormatting sqref="N28">
    <cfRule type="expression" dxfId="191" priority="16">
      <formula>L28&lt;&gt;0</formula>
    </cfRule>
  </conditionalFormatting>
  <conditionalFormatting sqref="N28">
    <cfRule type="expression" dxfId="190" priority="15">
      <formula>L28&lt;&gt;0</formula>
    </cfRule>
  </conditionalFormatting>
  <conditionalFormatting sqref="N28">
    <cfRule type="expression" dxfId="189" priority="14">
      <formula>L28&lt;&gt;0</formula>
    </cfRule>
  </conditionalFormatting>
  <conditionalFormatting sqref="N28">
    <cfRule type="expression" dxfId="188" priority="13">
      <formula>L28&lt;&gt;0</formula>
    </cfRule>
  </conditionalFormatting>
  <conditionalFormatting sqref="N28">
    <cfRule type="expression" dxfId="187" priority="12">
      <formula>K28&lt;&gt;0</formula>
    </cfRule>
  </conditionalFormatting>
  <conditionalFormatting sqref="M28">
    <cfRule type="expression" dxfId="186" priority="11">
      <formula>K28&lt;&gt;0</formula>
    </cfRule>
  </conditionalFormatting>
  <conditionalFormatting sqref="M28">
    <cfRule type="expression" dxfId="185" priority="10">
      <formula>K28&lt;&gt;0</formula>
    </cfRule>
  </conditionalFormatting>
  <conditionalFormatting sqref="M28">
    <cfRule type="expression" dxfId="184" priority="9">
      <formula>K28&lt;&gt;0</formula>
    </cfRule>
  </conditionalFormatting>
  <conditionalFormatting sqref="M28">
    <cfRule type="expression" dxfId="183" priority="8">
      <formula>K28&lt;&gt;0</formula>
    </cfRule>
  </conditionalFormatting>
  <conditionalFormatting sqref="M25:N27">
    <cfRule type="expression" dxfId="182" priority="7">
      <formula>K25&lt;&gt;0</formula>
    </cfRule>
  </conditionalFormatting>
  <conditionalFormatting sqref="M25:N27">
    <cfRule type="expression" dxfId="181" priority="6">
      <formula>K25&lt;&gt;0</formula>
    </cfRule>
  </conditionalFormatting>
  <conditionalFormatting sqref="M25">
    <cfRule type="expression" dxfId="180" priority="5">
      <formula>K25&lt;&gt;0</formula>
    </cfRule>
  </conditionalFormatting>
  <conditionalFormatting sqref="M26">
    <cfRule type="expression" dxfId="179" priority="4">
      <formula>K26&lt;&gt;0</formula>
    </cfRule>
  </conditionalFormatting>
  <conditionalFormatting sqref="M27">
    <cfRule type="expression" dxfId="178" priority="3">
      <formula>K27&lt;&gt;0</formula>
    </cfRule>
  </conditionalFormatting>
  <conditionalFormatting sqref="M28">
    <cfRule type="expression" dxfId="177" priority="2">
      <formula>K28&lt;&gt;0</formula>
    </cfRule>
  </conditionalFormatting>
  <conditionalFormatting sqref="M5">
    <cfRule type="expression" dxfId="176" priority="1">
      <formula>K5&lt;&gt;0</formula>
    </cfRule>
  </conditionalFormatting>
  <pageMargins left="0.70866141732283472" right="0.70866141732283472" top="0.74803149606299213" bottom="0.15748031496062992" header="0.31496062992125984" footer="0.31496062992125984"/>
  <pageSetup paperSize="9" scale="35" orientation="landscape" r:id="rId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92D050"/>
    <pageSetUpPr fitToPage="1"/>
  </sheetPr>
  <dimension ref="A1:Y45"/>
  <sheetViews>
    <sheetView zoomScale="55" zoomScaleNormal="55" workbookViewId="0">
      <selection activeCell="I27" sqref="I27"/>
    </sheetView>
  </sheetViews>
  <sheetFormatPr defaultRowHeight="15.75" x14ac:dyDescent="0.25"/>
  <cols>
    <col min="1" max="1" width="17.85546875" style="1" customWidth="1"/>
    <col min="2" max="2" width="23.42578125" style="40" customWidth="1"/>
    <col min="3" max="3" width="33.28515625" style="1" customWidth="1"/>
    <col min="4" max="4" width="13.42578125" style="1" customWidth="1"/>
    <col min="5" max="5" width="16.7109375" style="1" customWidth="1"/>
    <col min="6" max="6" width="93" style="1" customWidth="1"/>
    <col min="7" max="7" width="16.7109375" style="1" customWidth="1"/>
    <col min="8" max="8" width="23" style="1" customWidth="1"/>
    <col min="9" max="9" width="22" style="1" customWidth="1"/>
    <col min="10" max="10" width="22.7109375" style="1" customWidth="1"/>
    <col min="11" max="12" width="23.7109375" style="1" customWidth="1"/>
    <col min="13" max="13" width="19.42578125" style="1" customWidth="1"/>
    <col min="14" max="14" width="24.42578125" style="1" customWidth="1"/>
    <col min="15" max="18" width="9.140625" customWidth="1"/>
    <col min="19" max="19" width="18.7109375" style="1" hidden="1" customWidth="1"/>
    <col min="20" max="21" width="9.140625" style="1" customWidth="1"/>
    <col min="22" max="23" width="9.140625" style="1"/>
    <col min="24" max="24" width="12.140625" style="1" customWidth="1"/>
    <col min="25" max="25" width="15.42578125" style="1" customWidth="1"/>
    <col min="26" max="16384" width="9.140625" style="1"/>
  </cols>
  <sheetData>
    <row r="1" spans="1:25" ht="35.25" customHeight="1" x14ac:dyDescent="0.25">
      <c r="B1" s="122" t="s">
        <v>72</v>
      </c>
      <c r="C1" s="123"/>
      <c r="D1" s="123"/>
      <c r="E1" s="123"/>
      <c r="F1" s="123"/>
      <c r="G1" s="123"/>
      <c r="H1" s="123"/>
      <c r="I1" s="123"/>
      <c r="J1" s="123"/>
      <c r="K1" s="123"/>
      <c r="L1" s="123"/>
      <c r="M1" s="123"/>
      <c r="N1" s="123"/>
      <c r="S1" s="61"/>
    </row>
    <row r="2" spans="1:25" ht="229.15" customHeight="1" x14ac:dyDescent="0.25">
      <c r="A2" s="2" t="s">
        <v>0</v>
      </c>
      <c r="B2" s="72" t="s">
        <v>1</v>
      </c>
      <c r="C2" s="72" t="s">
        <v>2</v>
      </c>
      <c r="D2" s="72" t="s">
        <v>3</v>
      </c>
      <c r="E2" s="72" t="s">
        <v>4</v>
      </c>
      <c r="F2" s="72" t="s">
        <v>5</v>
      </c>
      <c r="G2" s="72" t="s">
        <v>6</v>
      </c>
      <c r="H2" s="72" t="s">
        <v>65</v>
      </c>
      <c r="I2" s="72" t="s">
        <v>66</v>
      </c>
      <c r="J2" s="73" t="s">
        <v>67</v>
      </c>
      <c r="K2" s="73" t="s">
        <v>68</v>
      </c>
      <c r="L2" s="73" t="s">
        <v>69</v>
      </c>
      <c r="M2" s="72" t="s">
        <v>70</v>
      </c>
      <c r="N2" s="72" t="s">
        <v>71</v>
      </c>
      <c r="S2" s="61" t="s">
        <v>53</v>
      </c>
    </row>
    <row r="3" spans="1:25" ht="24" customHeight="1" x14ac:dyDescent="0.3">
      <c r="A3" s="3">
        <v>1</v>
      </c>
      <c r="B3" s="4"/>
      <c r="C3" s="5">
        <v>2</v>
      </c>
      <c r="D3" s="5">
        <v>3</v>
      </c>
      <c r="E3" s="5">
        <v>4</v>
      </c>
      <c r="F3" s="5">
        <v>5</v>
      </c>
      <c r="G3" s="5">
        <v>6</v>
      </c>
      <c r="H3" s="6">
        <v>7</v>
      </c>
      <c r="I3" s="6">
        <v>8</v>
      </c>
      <c r="J3" s="5">
        <v>9</v>
      </c>
      <c r="K3" s="5">
        <v>10</v>
      </c>
      <c r="L3" s="5">
        <v>11</v>
      </c>
      <c r="M3" s="5">
        <v>12</v>
      </c>
      <c r="N3" s="5">
        <v>13</v>
      </c>
      <c r="X3" s="7" t="s">
        <v>7</v>
      </c>
      <c r="Y3" s="7" t="s">
        <v>8</v>
      </c>
    </row>
    <row r="4" spans="1:25" ht="54" customHeight="1" x14ac:dyDescent="0.3">
      <c r="A4" s="124" t="s">
        <v>50</v>
      </c>
      <c r="B4" s="116" t="s">
        <v>10</v>
      </c>
      <c r="C4" s="119" t="s">
        <v>11</v>
      </c>
      <c r="D4" s="113" t="s">
        <v>12</v>
      </c>
      <c r="E4" s="8" t="s">
        <v>13</v>
      </c>
      <c r="F4" s="9" t="s">
        <v>14</v>
      </c>
      <c r="G4" s="10" t="s">
        <v>15</v>
      </c>
      <c r="H4" s="76">
        <v>35874.999999999993</v>
      </c>
      <c r="I4" s="76">
        <v>35874.999999999993</v>
      </c>
      <c r="J4" s="74">
        <v>0</v>
      </c>
      <c r="K4" s="74">
        <f>IF(H4=0,"нет плана", IF(I4*100/H4-100&gt;0,I4-H4,I4*100/H4-100))</f>
        <v>0</v>
      </c>
      <c r="L4" s="70"/>
      <c r="M4" s="75" t="str">
        <f t="shared" ref="M4:M24" si="0">IF(K4&lt;&gt;0, "Муниципальное задание не выполнено",IF(K4=0, "Муниципальное задание выполнено"))</f>
        <v>Муниципальное задание выполнено</v>
      </c>
      <c r="N4" s="74">
        <f t="shared" ref="N4" si="1">IF(I4/H4*100&gt;100,100,I4/H4*100)</f>
        <v>100</v>
      </c>
      <c r="P4" s="59">
        <f>IF(H4&gt;0,1,0)</f>
        <v>1</v>
      </c>
      <c r="Q4" s="59">
        <f>IF(I4&gt;0,1,0)</f>
        <v>1</v>
      </c>
      <c r="S4" s="50">
        <f>SUM([9]ЦТРиГО!$CR$52:$DA$52)</f>
        <v>35875</v>
      </c>
      <c r="T4" s="50"/>
    </row>
    <row r="5" spans="1:25" ht="54" customHeight="1" x14ac:dyDescent="0.3">
      <c r="A5" s="124"/>
      <c r="B5" s="117"/>
      <c r="C5" s="120"/>
      <c r="D5" s="114"/>
      <c r="E5" s="12" t="s">
        <v>16</v>
      </c>
      <c r="F5" s="13" t="s">
        <v>17</v>
      </c>
      <c r="G5" s="12" t="s">
        <v>15</v>
      </c>
      <c r="H5" s="77">
        <v>1615.5000000000005</v>
      </c>
      <c r="I5" s="77">
        <v>1615.5000000000005</v>
      </c>
      <c r="J5" s="11">
        <v>0</v>
      </c>
      <c r="K5" s="74">
        <f t="shared" ref="K5:K24" si="2">IF(H5=0,"нет плана", IF(I5*100/H5-100&gt;0,I5-H5,I5*100/H5-100))</f>
        <v>0</v>
      </c>
      <c r="L5" s="71"/>
      <c r="M5" s="75" t="str">
        <f t="shared" si="0"/>
        <v>Муниципальное задание выполнено</v>
      </c>
      <c r="N5" s="74">
        <f t="shared" ref="N5" si="3">IF(I5/H5*100&gt;100,100,I5/H5*100)</f>
        <v>100</v>
      </c>
      <c r="P5" s="59">
        <f t="shared" ref="P5:P28" si="4">IF(H5&gt;0,1,0)</f>
        <v>1</v>
      </c>
      <c r="Q5" s="59">
        <f t="shared" ref="Q5:Q28" si="5">IF(I5&gt;0,1,0)</f>
        <v>1</v>
      </c>
      <c r="S5" s="50">
        <f>SUM([9]ЦТРиГО!$CR$53:$DA$53)</f>
        <v>1615.5</v>
      </c>
    </row>
    <row r="6" spans="1:25" ht="57.75" customHeight="1" x14ac:dyDescent="0.3">
      <c r="A6" s="124"/>
      <c r="B6" s="118"/>
      <c r="C6" s="121"/>
      <c r="D6" s="115"/>
      <c r="E6" s="15" t="s">
        <v>16</v>
      </c>
      <c r="F6" s="13" t="s">
        <v>18</v>
      </c>
      <c r="G6" s="12" t="s">
        <v>15</v>
      </c>
      <c r="H6" s="77">
        <v>34259.499999999993</v>
      </c>
      <c r="I6" s="77">
        <v>34259.499999999993</v>
      </c>
      <c r="J6" s="74">
        <v>0</v>
      </c>
      <c r="K6" s="74">
        <f t="shared" si="2"/>
        <v>0</v>
      </c>
      <c r="L6" s="70"/>
      <c r="M6" s="75" t="str">
        <f t="shared" si="0"/>
        <v>Муниципальное задание выполнено</v>
      </c>
      <c r="N6" s="74">
        <f t="shared" ref="N6:N28" si="6">IF(I6/H6*100&gt;100,100,I6/H6*100)</f>
        <v>100</v>
      </c>
      <c r="P6" s="59">
        <f t="shared" si="4"/>
        <v>1</v>
      </c>
      <c r="Q6" s="59">
        <f t="shared" si="5"/>
        <v>1</v>
      </c>
      <c r="S6" s="50">
        <f>SUM([9]ЦТРиГО!$CR$54:$DA$54)</f>
        <v>34259.5</v>
      </c>
    </row>
    <row r="7" spans="1:25" ht="42" hidden="1" customHeight="1" x14ac:dyDescent="0.3">
      <c r="A7" s="124"/>
      <c r="B7" s="116" t="s">
        <v>19</v>
      </c>
      <c r="C7" s="119" t="s">
        <v>20</v>
      </c>
      <c r="D7" s="113" t="s">
        <v>12</v>
      </c>
      <c r="E7" s="8" t="s">
        <v>13</v>
      </c>
      <c r="F7" s="9" t="s">
        <v>14</v>
      </c>
      <c r="G7" s="10" t="s">
        <v>15</v>
      </c>
      <c r="H7" s="76"/>
      <c r="I7" s="76"/>
      <c r="J7" s="74">
        <v>0</v>
      </c>
      <c r="K7" s="74" t="str">
        <f t="shared" si="2"/>
        <v>нет плана</v>
      </c>
      <c r="L7" s="70"/>
      <c r="M7" s="75" t="str">
        <f t="shared" si="0"/>
        <v>Муниципальное задание не выполнено</v>
      </c>
      <c r="N7" s="74" t="e">
        <f t="shared" si="6"/>
        <v>#DIV/0!</v>
      </c>
      <c r="P7" s="59">
        <f t="shared" si="4"/>
        <v>0</v>
      </c>
      <c r="Q7" s="59">
        <f t="shared" si="5"/>
        <v>0</v>
      </c>
      <c r="S7" s="50">
        <f>SUM([9]ЦТРиГО!$CR$55:$DA$55)</f>
        <v>0</v>
      </c>
    </row>
    <row r="8" spans="1:25" ht="42" hidden="1" customHeight="1" x14ac:dyDescent="0.3">
      <c r="A8" s="124"/>
      <c r="B8" s="117"/>
      <c r="C8" s="120"/>
      <c r="D8" s="114"/>
      <c r="E8" s="12" t="s">
        <v>16</v>
      </c>
      <c r="F8" s="13" t="s">
        <v>17</v>
      </c>
      <c r="G8" s="12" t="s">
        <v>15</v>
      </c>
      <c r="H8" s="16"/>
      <c r="I8" s="16"/>
      <c r="J8" s="74">
        <v>0</v>
      </c>
      <c r="K8" s="74" t="str">
        <f t="shared" si="2"/>
        <v>нет плана</v>
      </c>
      <c r="L8" s="70"/>
      <c r="M8" s="75" t="str">
        <f t="shared" si="0"/>
        <v>Муниципальное задание не выполнено</v>
      </c>
      <c r="N8" s="74" t="e">
        <f t="shared" si="6"/>
        <v>#DIV/0!</v>
      </c>
      <c r="P8" s="59">
        <f t="shared" si="4"/>
        <v>0</v>
      </c>
      <c r="Q8" s="59">
        <f t="shared" si="5"/>
        <v>0</v>
      </c>
      <c r="S8" s="50">
        <f>SUM([9]ЦТРиГО!$CR$56:$DA$56)</f>
        <v>0</v>
      </c>
    </row>
    <row r="9" spans="1:25" ht="52.5" hidden="1" customHeight="1" x14ac:dyDescent="0.3">
      <c r="A9" s="124"/>
      <c r="B9" s="118"/>
      <c r="C9" s="121"/>
      <c r="D9" s="115"/>
      <c r="E9" s="15" t="s">
        <v>16</v>
      </c>
      <c r="F9" s="13" t="s">
        <v>18</v>
      </c>
      <c r="G9" s="12" t="s">
        <v>15</v>
      </c>
      <c r="H9" s="16"/>
      <c r="I9" s="16"/>
      <c r="J9" s="74">
        <v>0</v>
      </c>
      <c r="K9" s="74" t="str">
        <f t="shared" si="2"/>
        <v>нет плана</v>
      </c>
      <c r="L9" s="70"/>
      <c r="M9" s="75" t="str">
        <f t="shared" si="0"/>
        <v>Муниципальное задание не выполнено</v>
      </c>
      <c r="N9" s="74" t="e">
        <f t="shared" si="6"/>
        <v>#DIV/0!</v>
      </c>
      <c r="P9" s="59">
        <f t="shared" si="4"/>
        <v>0</v>
      </c>
      <c r="Q9" s="59">
        <f t="shared" si="5"/>
        <v>0</v>
      </c>
      <c r="S9" s="50">
        <f>SUM([9]ЦТРиГО!$CR$57:$DA$57)</f>
        <v>0</v>
      </c>
    </row>
    <row r="10" spans="1:25" ht="52.5" customHeight="1" x14ac:dyDescent="0.3">
      <c r="A10" s="124"/>
      <c r="B10" s="116" t="s">
        <v>21</v>
      </c>
      <c r="C10" s="119" t="s">
        <v>22</v>
      </c>
      <c r="D10" s="113" t="s">
        <v>12</v>
      </c>
      <c r="E10" s="8" t="s">
        <v>13</v>
      </c>
      <c r="F10" s="9" t="s">
        <v>14</v>
      </c>
      <c r="G10" s="10" t="s">
        <v>15</v>
      </c>
      <c r="H10" s="76">
        <v>3817.0000000000005</v>
      </c>
      <c r="I10" s="76">
        <v>3817.0000000000005</v>
      </c>
      <c r="J10" s="74">
        <v>0</v>
      </c>
      <c r="K10" s="74">
        <f t="shared" si="2"/>
        <v>0</v>
      </c>
      <c r="L10" s="70"/>
      <c r="M10" s="75" t="str">
        <f t="shared" si="0"/>
        <v>Муниципальное задание выполнено</v>
      </c>
      <c r="N10" s="74">
        <f t="shared" si="6"/>
        <v>100</v>
      </c>
      <c r="P10" s="59">
        <f t="shared" si="4"/>
        <v>1</v>
      </c>
      <c r="Q10" s="59">
        <f t="shared" si="5"/>
        <v>1</v>
      </c>
      <c r="S10" s="50">
        <f>SUM([9]ЦТРиГО!$CR$58:$DA$58)</f>
        <v>3817</v>
      </c>
    </row>
    <row r="11" spans="1:25" ht="58.5" customHeight="1" x14ac:dyDescent="0.3">
      <c r="A11" s="124"/>
      <c r="B11" s="117"/>
      <c r="C11" s="120"/>
      <c r="D11" s="114"/>
      <c r="E11" s="12" t="s">
        <v>16</v>
      </c>
      <c r="F11" s="13" t="s">
        <v>17</v>
      </c>
      <c r="G11" s="12" t="s">
        <v>15</v>
      </c>
      <c r="H11" s="17">
        <v>3817.0000000000005</v>
      </c>
      <c r="I11" s="17">
        <v>3817.0000000000005</v>
      </c>
      <c r="J11" s="74">
        <v>0</v>
      </c>
      <c r="K11" s="74">
        <f t="shared" si="2"/>
        <v>0</v>
      </c>
      <c r="L11" s="70"/>
      <c r="M11" s="75" t="str">
        <f t="shared" si="0"/>
        <v>Муниципальное задание выполнено</v>
      </c>
      <c r="N11" s="74">
        <f t="shared" si="6"/>
        <v>100</v>
      </c>
      <c r="P11" s="59">
        <f t="shared" si="4"/>
        <v>1</v>
      </c>
      <c r="Q11" s="59">
        <f t="shared" si="5"/>
        <v>1</v>
      </c>
      <c r="S11" s="50">
        <f>SUM([9]ЦТРиГО!$CR$59:$DA$59)</f>
        <v>3817</v>
      </c>
    </row>
    <row r="12" spans="1:25" ht="42" hidden="1" customHeight="1" x14ac:dyDescent="0.3">
      <c r="A12" s="124"/>
      <c r="B12" s="118"/>
      <c r="C12" s="121"/>
      <c r="D12" s="115"/>
      <c r="E12" s="15" t="s">
        <v>16</v>
      </c>
      <c r="F12" s="13" t="s">
        <v>18</v>
      </c>
      <c r="G12" s="12" t="s">
        <v>15</v>
      </c>
      <c r="H12" s="17"/>
      <c r="I12" s="17"/>
      <c r="J12" s="74">
        <v>0</v>
      </c>
      <c r="K12" s="74" t="str">
        <f t="shared" si="2"/>
        <v>нет плана</v>
      </c>
      <c r="L12" s="70"/>
      <c r="M12" s="75" t="str">
        <f t="shared" si="0"/>
        <v>Муниципальное задание не выполнено</v>
      </c>
      <c r="N12" s="74" t="e">
        <f t="shared" si="6"/>
        <v>#DIV/0!</v>
      </c>
      <c r="P12" s="59">
        <f t="shared" si="4"/>
        <v>0</v>
      </c>
      <c r="Q12" s="59">
        <f t="shared" si="5"/>
        <v>0</v>
      </c>
      <c r="S12" s="50">
        <f>SUM([9]ЦТРиГО!$CR$60:$DA$60)</f>
        <v>0</v>
      </c>
    </row>
    <row r="13" spans="1:25" ht="42" customHeight="1" x14ac:dyDescent="0.3">
      <c r="A13" s="124"/>
      <c r="B13" s="116" t="s">
        <v>23</v>
      </c>
      <c r="C13" s="119" t="s">
        <v>24</v>
      </c>
      <c r="D13" s="113" t="s">
        <v>12</v>
      </c>
      <c r="E13" s="8" t="s">
        <v>13</v>
      </c>
      <c r="F13" s="9" t="s">
        <v>14</v>
      </c>
      <c r="G13" s="10" t="s">
        <v>15</v>
      </c>
      <c r="H13" s="76">
        <v>179223</v>
      </c>
      <c r="I13" s="76">
        <v>179223</v>
      </c>
      <c r="J13" s="74">
        <v>0</v>
      </c>
      <c r="K13" s="74">
        <f t="shared" si="2"/>
        <v>0</v>
      </c>
      <c r="L13" s="70"/>
      <c r="M13" s="75" t="str">
        <f t="shared" si="0"/>
        <v>Муниципальное задание выполнено</v>
      </c>
      <c r="N13" s="74">
        <f t="shared" si="6"/>
        <v>100</v>
      </c>
      <c r="P13" s="59">
        <f t="shared" si="4"/>
        <v>1</v>
      </c>
      <c r="Q13" s="59">
        <f t="shared" si="5"/>
        <v>1</v>
      </c>
      <c r="S13" s="50">
        <f>SUM([9]ЦТРиГО!$CR$61:$DA$61)</f>
        <v>179223</v>
      </c>
    </row>
    <row r="14" spans="1:25" ht="60.75" customHeight="1" x14ac:dyDescent="0.3">
      <c r="A14" s="124"/>
      <c r="B14" s="117"/>
      <c r="C14" s="120"/>
      <c r="D14" s="114"/>
      <c r="E14" s="12" t="s">
        <v>16</v>
      </c>
      <c r="F14" s="13" t="s">
        <v>17</v>
      </c>
      <c r="G14" s="12" t="s">
        <v>15</v>
      </c>
      <c r="H14" s="77">
        <v>84469.5</v>
      </c>
      <c r="I14" s="77">
        <v>84469.5</v>
      </c>
      <c r="J14" s="74">
        <v>0</v>
      </c>
      <c r="K14" s="74">
        <f t="shared" si="2"/>
        <v>0</v>
      </c>
      <c r="L14" s="70"/>
      <c r="M14" s="75" t="str">
        <f t="shared" si="0"/>
        <v>Муниципальное задание выполнено</v>
      </c>
      <c r="N14" s="74">
        <f t="shared" si="6"/>
        <v>100</v>
      </c>
      <c r="P14" s="59">
        <f t="shared" si="4"/>
        <v>1</v>
      </c>
      <c r="Q14" s="59">
        <f t="shared" si="5"/>
        <v>1</v>
      </c>
      <c r="S14" s="50">
        <f>SUM([9]ЦТРиГО!$CR$62:$DA$62)</f>
        <v>84469.5</v>
      </c>
    </row>
    <row r="15" spans="1:25" ht="60.75" customHeight="1" x14ac:dyDescent="0.3">
      <c r="A15" s="124"/>
      <c r="B15" s="118"/>
      <c r="C15" s="121"/>
      <c r="D15" s="115"/>
      <c r="E15" s="15" t="s">
        <v>16</v>
      </c>
      <c r="F15" s="13" t="s">
        <v>18</v>
      </c>
      <c r="G15" s="12" t="s">
        <v>15</v>
      </c>
      <c r="H15" s="77">
        <v>94753.499999999985</v>
      </c>
      <c r="I15" s="77">
        <v>94753.499999999985</v>
      </c>
      <c r="J15" s="74">
        <v>0</v>
      </c>
      <c r="K15" s="74">
        <f t="shared" si="2"/>
        <v>0</v>
      </c>
      <c r="L15" s="70"/>
      <c r="M15" s="75" t="str">
        <f t="shared" si="0"/>
        <v>Муниципальное задание выполнено</v>
      </c>
      <c r="N15" s="74">
        <f t="shared" si="6"/>
        <v>100</v>
      </c>
      <c r="P15" s="59">
        <f t="shared" si="4"/>
        <v>1</v>
      </c>
      <c r="Q15" s="59">
        <f t="shared" si="5"/>
        <v>1</v>
      </c>
      <c r="S15" s="50">
        <f>SUM([9]ЦТРиГО!$CR$63:$DA$63)</f>
        <v>94753.5</v>
      </c>
    </row>
    <row r="16" spans="1:25" ht="18.75" hidden="1" customHeight="1" x14ac:dyDescent="0.3">
      <c r="A16" s="124"/>
      <c r="B16" s="116" t="s">
        <v>25</v>
      </c>
      <c r="C16" s="119" t="s">
        <v>26</v>
      </c>
      <c r="D16" s="113" t="s">
        <v>12</v>
      </c>
      <c r="E16" s="8" t="s">
        <v>13</v>
      </c>
      <c r="F16" s="9" t="s">
        <v>14</v>
      </c>
      <c r="G16" s="10" t="s">
        <v>15</v>
      </c>
      <c r="H16" s="76"/>
      <c r="I16" s="76"/>
      <c r="J16" s="74">
        <v>0</v>
      </c>
      <c r="K16" s="74" t="str">
        <f t="shared" si="2"/>
        <v>нет плана</v>
      </c>
      <c r="L16" s="70"/>
      <c r="M16" s="75" t="str">
        <f t="shared" si="0"/>
        <v>Муниципальное задание не выполнено</v>
      </c>
      <c r="N16" s="74" t="e">
        <f t="shared" si="6"/>
        <v>#DIV/0!</v>
      </c>
      <c r="P16" s="59">
        <f t="shared" si="4"/>
        <v>0</v>
      </c>
      <c r="Q16" s="59">
        <f t="shared" si="5"/>
        <v>0</v>
      </c>
      <c r="S16" s="50">
        <f>SUM([9]ЦТРиГО!$CR$64:$DA$64)</f>
        <v>0</v>
      </c>
    </row>
    <row r="17" spans="1:19" ht="42" hidden="1" customHeight="1" x14ac:dyDescent="0.3">
      <c r="A17" s="124"/>
      <c r="B17" s="117"/>
      <c r="C17" s="120"/>
      <c r="D17" s="114"/>
      <c r="E17" s="12" t="s">
        <v>16</v>
      </c>
      <c r="F17" s="13" t="s">
        <v>17</v>
      </c>
      <c r="G17" s="12" t="s">
        <v>15</v>
      </c>
      <c r="H17" s="77"/>
      <c r="I17" s="77"/>
      <c r="J17" s="74">
        <v>0</v>
      </c>
      <c r="K17" s="74" t="str">
        <f t="shared" si="2"/>
        <v>нет плана</v>
      </c>
      <c r="L17" s="70"/>
      <c r="M17" s="75" t="str">
        <f t="shared" si="0"/>
        <v>Муниципальное задание не выполнено</v>
      </c>
      <c r="N17" s="74" t="e">
        <f t="shared" si="6"/>
        <v>#DIV/0!</v>
      </c>
      <c r="P17" s="59">
        <f t="shared" si="4"/>
        <v>0</v>
      </c>
      <c r="Q17" s="59">
        <f t="shared" si="5"/>
        <v>0</v>
      </c>
      <c r="S17" s="50">
        <f>SUM([9]ЦТРиГО!$CR$65:$DA$65)</f>
        <v>0</v>
      </c>
    </row>
    <row r="18" spans="1:19" ht="42" hidden="1" customHeight="1" x14ac:dyDescent="0.3">
      <c r="A18" s="124"/>
      <c r="B18" s="118"/>
      <c r="C18" s="121"/>
      <c r="D18" s="115"/>
      <c r="E18" s="15" t="s">
        <v>16</v>
      </c>
      <c r="F18" s="13" t="s">
        <v>18</v>
      </c>
      <c r="G18" s="12" t="s">
        <v>15</v>
      </c>
      <c r="H18" s="77"/>
      <c r="I18" s="77"/>
      <c r="J18" s="74">
        <v>0</v>
      </c>
      <c r="K18" s="74" t="str">
        <f t="shared" si="2"/>
        <v>нет плана</v>
      </c>
      <c r="L18" s="70"/>
      <c r="M18" s="75" t="str">
        <f t="shared" si="0"/>
        <v>Муниципальное задание не выполнено</v>
      </c>
      <c r="N18" s="74" t="e">
        <f t="shared" si="6"/>
        <v>#DIV/0!</v>
      </c>
      <c r="P18" s="59">
        <f t="shared" si="4"/>
        <v>0</v>
      </c>
      <c r="Q18" s="59">
        <f t="shared" si="5"/>
        <v>0</v>
      </c>
      <c r="S18" s="50">
        <f>SUM([9]ЦТРиГО!$CR$66:$DA$66)</f>
        <v>0</v>
      </c>
    </row>
    <row r="19" spans="1:19" ht="54" customHeight="1" x14ac:dyDescent="0.3">
      <c r="A19" s="124"/>
      <c r="B19" s="116" t="s">
        <v>27</v>
      </c>
      <c r="C19" s="119" t="s">
        <v>28</v>
      </c>
      <c r="D19" s="113" t="s">
        <v>12</v>
      </c>
      <c r="E19" s="8" t="s">
        <v>13</v>
      </c>
      <c r="F19" s="9" t="s">
        <v>14</v>
      </c>
      <c r="G19" s="10" t="s">
        <v>15</v>
      </c>
      <c r="H19" s="76">
        <v>36157.5</v>
      </c>
      <c r="I19" s="76">
        <v>36157.5</v>
      </c>
      <c r="J19" s="74">
        <v>0</v>
      </c>
      <c r="K19" s="74">
        <f t="shared" si="2"/>
        <v>0</v>
      </c>
      <c r="L19" s="70"/>
      <c r="M19" s="75" t="str">
        <f t="shared" si="0"/>
        <v>Муниципальное задание выполнено</v>
      </c>
      <c r="N19" s="74">
        <f t="shared" si="6"/>
        <v>100</v>
      </c>
      <c r="P19" s="59">
        <f t="shared" si="4"/>
        <v>1</v>
      </c>
      <c r="Q19" s="59">
        <f t="shared" si="5"/>
        <v>1</v>
      </c>
      <c r="S19" s="50">
        <f>SUM([9]ЦТРиГО!$CR$67:$DA$67)</f>
        <v>36157.5</v>
      </c>
    </row>
    <row r="20" spans="1:19" ht="54" customHeight="1" x14ac:dyDescent="0.3">
      <c r="A20" s="124"/>
      <c r="B20" s="117"/>
      <c r="C20" s="120"/>
      <c r="D20" s="114"/>
      <c r="E20" s="12" t="s">
        <v>16</v>
      </c>
      <c r="F20" s="13" t="s">
        <v>17</v>
      </c>
      <c r="G20" s="12" t="s">
        <v>15</v>
      </c>
      <c r="H20" s="77">
        <v>10515.999999999998</v>
      </c>
      <c r="I20" s="77">
        <v>10515.999999999998</v>
      </c>
      <c r="J20" s="74">
        <v>0</v>
      </c>
      <c r="K20" s="74">
        <f t="shared" si="2"/>
        <v>0</v>
      </c>
      <c r="L20" s="70"/>
      <c r="M20" s="75" t="str">
        <f t="shared" si="0"/>
        <v>Муниципальное задание выполнено</v>
      </c>
      <c r="N20" s="74">
        <f t="shared" si="6"/>
        <v>100</v>
      </c>
      <c r="P20" s="59">
        <f t="shared" si="4"/>
        <v>1</v>
      </c>
      <c r="Q20" s="59">
        <f t="shared" si="5"/>
        <v>1</v>
      </c>
      <c r="S20" s="50">
        <f>SUM([9]ЦТРиГО!$CR$68:$DA$68)</f>
        <v>10516</v>
      </c>
    </row>
    <row r="21" spans="1:19" ht="45" customHeight="1" x14ac:dyDescent="0.3">
      <c r="A21" s="124"/>
      <c r="B21" s="118"/>
      <c r="C21" s="121"/>
      <c r="D21" s="115"/>
      <c r="E21" s="15" t="s">
        <v>16</v>
      </c>
      <c r="F21" s="13" t="s">
        <v>18</v>
      </c>
      <c r="G21" s="12" t="s">
        <v>15</v>
      </c>
      <c r="H21" s="77">
        <v>25641.5</v>
      </c>
      <c r="I21" s="77">
        <v>25641.5</v>
      </c>
      <c r="J21" s="74">
        <v>0</v>
      </c>
      <c r="K21" s="74">
        <f t="shared" si="2"/>
        <v>0</v>
      </c>
      <c r="L21" s="70"/>
      <c r="M21" s="75" t="str">
        <f t="shared" si="0"/>
        <v>Муниципальное задание выполнено</v>
      </c>
      <c r="N21" s="74">
        <f t="shared" si="6"/>
        <v>100</v>
      </c>
      <c r="P21" s="59">
        <f t="shared" si="4"/>
        <v>1</v>
      </c>
      <c r="Q21" s="59">
        <f t="shared" si="5"/>
        <v>1</v>
      </c>
      <c r="S21" s="50">
        <f>SUM([9]ЦТРиГО!$CR$69:$DA$69)</f>
        <v>25641.5</v>
      </c>
    </row>
    <row r="22" spans="1:19" ht="42" hidden="1" customHeight="1" x14ac:dyDescent="0.3">
      <c r="A22" s="124"/>
      <c r="B22" s="116" t="s">
        <v>44</v>
      </c>
      <c r="C22" s="119" t="s">
        <v>29</v>
      </c>
      <c r="D22" s="113" t="s">
        <v>12</v>
      </c>
      <c r="E22" s="8" t="s">
        <v>13</v>
      </c>
      <c r="F22" s="9" t="s">
        <v>14</v>
      </c>
      <c r="G22" s="10" t="s">
        <v>15</v>
      </c>
      <c r="H22" s="76"/>
      <c r="I22" s="76"/>
      <c r="J22" s="74">
        <v>0</v>
      </c>
      <c r="K22" s="74" t="str">
        <f t="shared" si="2"/>
        <v>нет плана</v>
      </c>
      <c r="L22" s="70"/>
      <c r="M22" s="75" t="str">
        <f t="shared" si="0"/>
        <v>Муниципальное задание не выполнено</v>
      </c>
      <c r="N22" s="74" t="e">
        <f t="shared" si="6"/>
        <v>#DIV/0!</v>
      </c>
      <c r="P22" s="59">
        <f t="shared" si="4"/>
        <v>0</v>
      </c>
      <c r="Q22" s="59">
        <f t="shared" si="5"/>
        <v>0</v>
      </c>
      <c r="S22" s="50"/>
    </row>
    <row r="23" spans="1:19" ht="42" hidden="1" customHeight="1" x14ac:dyDescent="0.3">
      <c r="A23" s="124"/>
      <c r="B23" s="117"/>
      <c r="C23" s="120"/>
      <c r="D23" s="114"/>
      <c r="E23" s="12" t="s">
        <v>16</v>
      </c>
      <c r="F23" s="13" t="s">
        <v>17</v>
      </c>
      <c r="G23" s="12" t="s">
        <v>15</v>
      </c>
      <c r="H23" s="77"/>
      <c r="I23" s="77"/>
      <c r="J23" s="74">
        <v>0</v>
      </c>
      <c r="K23" s="74" t="str">
        <f t="shared" si="2"/>
        <v>нет плана</v>
      </c>
      <c r="L23" s="70"/>
      <c r="M23" s="75" t="str">
        <f t="shared" si="0"/>
        <v>Муниципальное задание не выполнено</v>
      </c>
      <c r="N23" s="74" t="e">
        <f t="shared" si="6"/>
        <v>#DIV/0!</v>
      </c>
      <c r="P23" s="59">
        <f t="shared" si="4"/>
        <v>0</v>
      </c>
      <c r="Q23" s="59">
        <f t="shared" si="5"/>
        <v>0</v>
      </c>
      <c r="S23" s="50"/>
    </row>
    <row r="24" spans="1:19" ht="60.75" hidden="1" customHeight="1" x14ac:dyDescent="0.3">
      <c r="A24" s="124"/>
      <c r="B24" s="118"/>
      <c r="C24" s="121"/>
      <c r="D24" s="115"/>
      <c r="E24" s="15" t="s">
        <v>16</v>
      </c>
      <c r="F24" s="13" t="s">
        <v>18</v>
      </c>
      <c r="G24" s="12" t="s">
        <v>15</v>
      </c>
      <c r="H24" s="77"/>
      <c r="I24" s="77"/>
      <c r="J24" s="74">
        <v>0</v>
      </c>
      <c r="K24" s="74" t="str">
        <f t="shared" si="2"/>
        <v>нет плана</v>
      </c>
      <c r="L24" s="70"/>
      <c r="M24" s="75" t="str">
        <f t="shared" si="0"/>
        <v>Муниципальное задание не выполнено</v>
      </c>
      <c r="N24" s="74" t="e">
        <f t="shared" si="6"/>
        <v>#DIV/0!</v>
      </c>
      <c r="P24" s="59">
        <f t="shared" si="4"/>
        <v>0</v>
      </c>
      <c r="Q24" s="59">
        <f t="shared" si="5"/>
        <v>0</v>
      </c>
      <c r="S24" s="50"/>
    </row>
    <row r="25" spans="1:19" ht="60" customHeight="1" x14ac:dyDescent="0.3">
      <c r="A25" s="124"/>
      <c r="B25" s="103" t="s">
        <v>30</v>
      </c>
      <c r="C25" s="106" t="s">
        <v>31</v>
      </c>
      <c r="D25" s="109" t="s">
        <v>32</v>
      </c>
      <c r="E25" s="18" t="s">
        <v>33</v>
      </c>
      <c r="F25" s="19" t="s">
        <v>34</v>
      </c>
      <c r="G25" s="20" t="s">
        <v>35</v>
      </c>
      <c r="H25" s="78">
        <v>100</v>
      </c>
      <c r="I25" s="78">
        <v>100</v>
      </c>
      <c r="J25" s="74">
        <v>10</v>
      </c>
      <c r="K25" s="74">
        <f t="shared" ref="K25:K28" si="7">IF(H25=0,0, IF(I25*100/H25-100&gt;=-10,0,I25*100/H25-100+10))</f>
        <v>0</v>
      </c>
      <c r="L25" s="74"/>
      <c r="M25" s="75" t="str">
        <f t="shared" ref="M25:M28" si="8">IF(K25&lt;&gt;0, "Муниципальное задание не выполнено",IF(K25=0, "Муниципальное задание выполнено"))</f>
        <v>Муниципальное задание выполнено</v>
      </c>
      <c r="N25" s="74">
        <f t="shared" si="6"/>
        <v>100</v>
      </c>
      <c r="O25" s="81"/>
      <c r="P25" s="59">
        <f t="shared" si="4"/>
        <v>1</v>
      </c>
      <c r="Q25" s="59">
        <f t="shared" si="5"/>
        <v>1</v>
      </c>
      <c r="S25" s="50">
        <f>SUM([9]ЦТРиГО!$FU$107:$GG$107)</f>
        <v>100</v>
      </c>
    </row>
    <row r="26" spans="1:19" ht="60" customHeight="1" x14ac:dyDescent="0.3">
      <c r="A26" s="124"/>
      <c r="B26" s="104"/>
      <c r="C26" s="107"/>
      <c r="D26" s="110"/>
      <c r="E26" s="18" t="s">
        <v>33</v>
      </c>
      <c r="F26" s="19" t="s">
        <v>36</v>
      </c>
      <c r="G26" s="20" t="s">
        <v>35</v>
      </c>
      <c r="H26" s="78">
        <v>100</v>
      </c>
      <c r="I26" s="78">
        <v>100</v>
      </c>
      <c r="J26" s="74">
        <v>10</v>
      </c>
      <c r="K26" s="74">
        <f t="shared" si="7"/>
        <v>0</v>
      </c>
      <c r="L26" s="74"/>
      <c r="M26" s="75" t="str">
        <f t="shared" si="8"/>
        <v>Муниципальное задание выполнено</v>
      </c>
      <c r="N26" s="74">
        <f t="shared" si="6"/>
        <v>100</v>
      </c>
      <c r="O26" s="81"/>
      <c r="P26" s="59">
        <f t="shared" si="4"/>
        <v>1</v>
      </c>
      <c r="Q26" s="59">
        <f t="shared" si="5"/>
        <v>1</v>
      </c>
      <c r="S26" s="50">
        <f>SUM([9]ЦТРиГО!$FU$108:$GG$108)</f>
        <v>100</v>
      </c>
    </row>
    <row r="27" spans="1:19" ht="60" customHeight="1" x14ac:dyDescent="0.3">
      <c r="A27" s="124"/>
      <c r="B27" s="105"/>
      <c r="C27" s="108"/>
      <c r="D27" s="111"/>
      <c r="E27" s="8" t="s">
        <v>16</v>
      </c>
      <c r="F27" s="21" t="s">
        <v>37</v>
      </c>
      <c r="G27" s="10" t="s">
        <v>38</v>
      </c>
      <c r="H27" s="79">
        <v>7</v>
      </c>
      <c r="I27" s="79">
        <v>7</v>
      </c>
      <c r="J27" s="74">
        <v>10</v>
      </c>
      <c r="K27" s="74">
        <f t="shared" si="7"/>
        <v>0</v>
      </c>
      <c r="L27" s="74"/>
      <c r="M27" s="75" t="str">
        <f t="shared" si="8"/>
        <v>Муниципальное задание выполнено</v>
      </c>
      <c r="N27" s="74">
        <f t="shared" si="6"/>
        <v>100</v>
      </c>
      <c r="O27" s="81"/>
      <c r="P27" s="59">
        <f t="shared" si="4"/>
        <v>1</v>
      </c>
      <c r="Q27" s="59">
        <f t="shared" si="5"/>
        <v>1</v>
      </c>
      <c r="S27" s="50">
        <f>SUM([9]ЦТРиГО!$CX$118:$DI$118)</f>
        <v>7</v>
      </c>
    </row>
    <row r="28" spans="1:19" ht="60" customHeight="1" x14ac:dyDescent="0.3">
      <c r="A28" s="124"/>
      <c r="B28" s="22" t="s">
        <v>39</v>
      </c>
      <c r="C28" s="23" t="s">
        <v>40</v>
      </c>
      <c r="D28" s="24" t="s">
        <v>12</v>
      </c>
      <c r="E28" s="25" t="s">
        <v>16</v>
      </c>
      <c r="F28" s="26" t="s">
        <v>41</v>
      </c>
      <c r="G28" s="27" t="s">
        <v>42</v>
      </c>
      <c r="H28" s="80">
        <v>560</v>
      </c>
      <c r="I28" s="80">
        <v>560</v>
      </c>
      <c r="J28" s="74">
        <v>10</v>
      </c>
      <c r="K28" s="74">
        <f t="shared" si="7"/>
        <v>0</v>
      </c>
      <c r="L28" s="74"/>
      <c r="M28" s="75" t="str">
        <f t="shared" si="8"/>
        <v>Муниципальное задание выполнено</v>
      </c>
      <c r="N28" s="74">
        <f t="shared" si="6"/>
        <v>100</v>
      </c>
      <c r="O28" s="81"/>
      <c r="P28" s="59">
        <f t="shared" si="4"/>
        <v>1</v>
      </c>
      <c r="Q28" s="59">
        <f t="shared" si="5"/>
        <v>1</v>
      </c>
      <c r="S28" s="50">
        <f>SUM([9]ЦТРиГО!$CT$151:$DC$151)</f>
        <v>560</v>
      </c>
    </row>
    <row r="29" spans="1:19" ht="19.5" customHeight="1" x14ac:dyDescent="0.3">
      <c r="A29" s="28"/>
      <c r="B29" s="29"/>
      <c r="C29" s="30"/>
      <c r="D29" s="31"/>
      <c r="E29" s="32"/>
      <c r="F29" s="33"/>
      <c r="G29" s="34"/>
      <c r="H29" s="35"/>
      <c r="I29" s="35"/>
      <c r="J29" s="36"/>
      <c r="K29" s="37"/>
      <c r="L29" s="37"/>
      <c r="M29" s="38"/>
      <c r="N29" s="39"/>
    </row>
    <row r="30" spans="1:19" ht="19.5" customHeight="1" x14ac:dyDescent="0.3">
      <c r="A30" s="28"/>
      <c r="B30" s="29"/>
      <c r="C30" s="30"/>
      <c r="D30" s="31"/>
      <c r="E30" s="32"/>
      <c r="F30" s="33"/>
      <c r="G30" s="34"/>
      <c r="H30" s="35"/>
      <c r="I30" s="35"/>
      <c r="J30" s="36"/>
      <c r="K30" s="37"/>
      <c r="L30" s="37"/>
      <c r="M30" s="38"/>
      <c r="N30" s="39"/>
    </row>
    <row r="31" spans="1:19" x14ac:dyDescent="0.25">
      <c r="G31" s="41"/>
      <c r="M31" s="42"/>
    </row>
    <row r="32" spans="1:19" s="46" customFormat="1" ht="25.5" customHeight="1" x14ac:dyDescent="0.3">
      <c r="A32" s="43" t="s">
        <v>64</v>
      </c>
      <c r="B32" s="43"/>
      <c r="C32" s="44"/>
      <c r="D32" s="45"/>
      <c r="E32" s="45"/>
      <c r="G32" s="47"/>
      <c r="J32" s="112"/>
      <c r="K32" s="112"/>
      <c r="L32" s="67"/>
      <c r="O32"/>
      <c r="P32"/>
      <c r="Q32"/>
      <c r="R32"/>
    </row>
    <row r="33" spans="1:18" s="46" customFormat="1" ht="25.5" customHeight="1" x14ac:dyDescent="0.3">
      <c r="B33" s="48"/>
      <c r="G33" s="47"/>
      <c r="O33"/>
      <c r="P33"/>
      <c r="Q33"/>
      <c r="R33"/>
    </row>
    <row r="34" spans="1:18" s="46" customFormat="1" ht="18.75" x14ac:dyDescent="0.3">
      <c r="B34" s="48"/>
      <c r="O34"/>
      <c r="P34"/>
      <c r="Q34"/>
      <c r="R34"/>
    </row>
    <row r="35" spans="1:18" s="46" customFormat="1" ht="31.5" customHeight="1" x14ac:dyDescent="0.3">
      <c r="A35" s="101" t="s">
        <v>52</v>
      </c>
      <c r="B35" s="101"/>
      <c r="C35" s="101"/>
      <c r="D35" s="101"/>
      <c r="E35" s="49"/>
      <c r="F35" s="49"/>
      <c r="G35" s="49"/>
      <c r="H35" s="49"/>
      <c r="I35" s="49"/>
      <c r="J35" s="102"/>
      <c r="K35" s="102"/>
      <c r="L35" s="102"/>
      <c r="M35" s="102"/>
      <c r="O35"/>
      <c r="P35"/>
      <c r="Q35"/>
      <c r="R35"/>
    </row>
    <row r="36" spans="1:18" s="46" customFormat="1" ht="18.75" x14ac:dyDescent="0.3">
      <c r="B36" s="48"/>
      <c r="O36"/>
      <c r="P36"/>
      <c r="Q36"/>
      <c r="R36"/>
    </row>
    <row r="37" spans="1:18" x14ac:dyDescent="0.25">
      <c r="N37" s="82">
        <f>SUBTOTAL(101,N4:N28)</f>
        <v>100</v>
      </c>
    </row>
    <row r="38" spans="1:18" x14ac:dyDescent="0.25">
      <c r="H38" s="50"/>
      <c r="I38" s="50"/>
    </row>
    <row r="39" spans="1:18" x14ac:dyDescent="0.25">
      <c r="H39" s="50"/>
      <c r="I39" s="50"/>
      <c r="N39" s="85">
        <f>SUBTOTAL(5,N4:N28)</f>
        <v>100</v>
      </c>
    </row>
    <row r="40" spans="1:18" x14ac:dyDescent="0.25">
      <c r="G40" s="51"/>
      <c r="H40" s="52"/>
      <c r="I40" s="52"/>
      <c r="J40" s="50"/>
    </row>
    <row r="41" spans="1:18" x14ac:dyDescent="0.25">
      <c r="G41" s="51"/>
      <c r="H41" s="53"/>
      <c r="I41" s="53"/>
      <c r="J41" s="50"/>
    </row>
    <row r="42" spans="1:18" x14ac:dyDescent="0.25">
      <c r="G42" s="51"/>
      <c r="H42" s="53"/>
      <c r="I42" s="53"/>
      <c r="J42" s="50"/>
    </row>
    <row r="43" spans="1:18" x14ac:dyDescent="0.25">
      <c r="G43" s="51"/>
      <c r="H43" s="53"/>
      <c r="I43" s="53"/>
      <c r="J43" s="50"/>
    </row>
    <row r="44" spans="1:18" x14ac:dyDescent="0.25">
      <c r="G44" s="51"/>
    </row>
    <row r="45" spans="1:18" x14ac:dyDescent="0.25">
      <c r="G45" s="51"/>
    </row>
  </sheetData>
  <autoFilter ref="A3:Y28">
    <filterColumn colId="7">
      <customFilters>
        <customFilter operator="notEqual" val=" "/>
      </customFilters>
    </filterColumn>
  </autoFilter>
  <customSheetViews>
    <customSheetView guid="{4EDCDB76-F31B-4909-8115-C5ED288F7B7E}" scale="60" showPageBreaks="1" fitToPage="1" printArea="1" filter="1" showAutoFilter="1" hiddenColumns="1" view="pageBreakPreview">
      <selection activeCell="M4" sqref="M4:M28"/>
      <pageMargins left="0.70866141732283472" right="0.70866141732283472" top="0.74803149606299213" bottom="0.15748031496062992" header="0.31496062992125984" footer="0.31496062992125984"/>
      <pageSetup paperSize="9" scale="35" orientation="landscape" r:id="rId1"/>
      <autoFilter ref="A3:Y28">
        <filterColumn colId="7">
          <customFilters>
            <customFilter operator="notEqual" val=" "/>
          </customFilters>
        </filterColumn>
      </autoFilter>
    </customSheetView>
    <customSheetView guid="{AE17B5BD-E186-40E6-AB2D-36A5D1B4074A}" scale="60" showPageBreaks="1" fitToPage="1" printArea="1" showAutoFilter="1" view="pageBreakPreview" topLeftCell="G1">
      <selection activeCell="H4" sqref="H4"/>
      <pageMargins left="0.70866141732283472" right="0.70866141732283472" top="0.74803149606299213" bottom="0.15748031496062992" header="0.31496062992125984" footer="0.31496062992125984"/>
      <pageSetup paperSize="9" scale="34" orientation="landscape" r:id="rId2"/>
      <autoFilter ref="A3:X28"/>
    </customSheetView>
  </customSheetViews>
  <mergeCells count="29">
    <mergeCell ref="B1:N1"/>
    <mergeCell ref="A4:A28"/>
    <mergeCell ref="B4:B6"/>
    <mergeCell ref="C4:C6"/>
    <mergeCell ref="D4:D6"/>
    <mergeCell ref="B7:B9"/>
    <mergeCell ref="C7:C9"/>
    <mergeCell ref="D7:D9"/>
    <mergeCell ref="B10:B12"/>
    <mergeCell ref="C10:C12"/>
    <mergeCell ref="D10:D12"/>
    <mergeCell ref="B16:B18"/>
    <mergeCell ref="C16:C18"/>
    <mergeCell ref="D16:D18"/>
    <mergeCell ref="B13:B15"/>
    <mergeCell ref="C13:C15"/>
    <mergeCell ref="D13:D15"/>
    <mergeCell ref="B19:B21"/>
    <mergeCell ref="C19:C21"/>
    <mergeCell ref="D19:D21"/>
    <mergeCell ref="B22:B24"/>
    <mergeCell ref="C22:C24"/>
    <mergeCell ref="D22:D24"/>
    <mergeCell ref="J32:K32"/>
    <mergeCell ref="A35:D35"/>
    <mergeCell ref="J35:M35"/>
    <mergeCell ref="B25:B27"/>
    <mergeCell ref="C25:C27"/>
    <mergeCell ref="D25:D27"/>
  </mergeCells>
  <conditionalFormatting sqref="S3">
    <cfRule type="expression" dxfId="175" priority="110">
      <formula>S3&lt;&gt;H3</formula>
    </cfRule>
  </conditionalFormatting>
  <conditionalFormatting sqref="S4">
    <cfRule type="expression" dxfId="174" priority="109">
      <formula>S4&lt;&gt;H4</formula>
    </cfRule>
  </conditionalFormatting>
  <conditionalFormatting sqref="S5">
    <cfRule type="expression" dxfId="173" priority="108">
      <formula>S5&lt;&gt;H5</formula>
    </cfRule>
  </conditionalFormatting>
  <conditionalFormatting sqref="S6">
    <cfRule type="expression" dxfId="172" priority="107">
      <formula>S6&lt;&gt;H6</formula>
    </cfRule>
  </conditionalFormatting>
  <conditionalFormatting sqref="S7">
    <cfRule type="expression" dxfId="171" priority="106">
      <formula>S7&lt;&gt;H7</formula>
    </cfRule>
  </conditionalFormatting>
  <conditionalFormatting sqref="S8">
    <cfRule type="expression" dxfId="170" priority="105">
      <formula>S8&lt;&gt;H8</formula>
    </cfRule>
  </conditionalFormatting>
  <conditionalFormatting sqref="S9">
    <cfRule type="expression" dxfId="169" priority="104">
      <formula>S9&lt;&gt;H9</formula>
    </cfRule>
  </conditionalFormatting>
  <conditionalFormatting sqref="S10">
    <cfRule type="expression" dxfId="168" priority="103">
      <formula>S10&lt;&gt;H10</formula>
    </cfRule>
  </conditionalFormatting>
  <conditionalFormatting sqref="S11">
    <cfRule type="expression" dxfId="167" priority="102">
      <formula>S11&lt;&gt;H11</formula>
    </cfRule>
  </conditionalFormatting>
  <conditionalFormatting sqref="S12">
    <cfRule type="expression" dxfId="166" priority="101">
      <formula>S12&lt;&gt;H12</formula>
    </cfRule>
  </conditionalFormatting>
  <conditionalFormatting sqref="S13">
    <cfRule type="expression" dxfId="165" priority="100">
      <formula>S13&lt;&gt;H13</formula>
    </cfRule>
  </conditionalFormatting>
  <conditionalFormatting sqref="S14">
    <cfRule type="expression" dxfId="164" priority="99">
      <formula>S14&lt;&gt;H14</formula>
    </cfRule>
  </conditionalFormatting>
  <conditionalFormatting sqref="S15">
    <cfRule type="expression" dxfId="163" priority="98">
      <formula>S15&lt;&gt;H15</formula>
    </cfRule>
  </conditionalFormatting>
  <conditionalFormatting sqref="S16">
    <cfRule type="expression" dxfId="162" priority="97">
      <formula>S16&lt;&gt;H16</formula>
    </cfRule>
  </conditionalFormatting>
  <conditionalFormatting sqref="S17">
    <cfRule type="expression" dxfId="161" priority="96">
      <formula>S17&lt;&gt;H17</formula>
    </cfRule>
  </conditionalFormatting>
  <conditionalFormatting sqref="S18">
    <cfRule type="expression" dxfId="160" priority="95">
      <formula>S18&lt;&gt;H18</formula>
    </cfRule>
  </conditionalFormatting>
  <conditionalFormatting sqref="S19">
    <cfRule type="expression" dxfId="159" priority="94">
      <formula>S19&lt;&gt;H19</formula>
    </cfRule>
  </conditionalFormatting>
  <conditionalFormatting sqref="S20">
    <cfRule type="expression" dxfId="158" priority="93">
      <formula>S20&lt;&gt;H20</formula>
    </cfRule>
  </conditionalFormatting>
  <conditionalFormatting sqref="S24">
    <cfRule type="expression" dxfId="157" priority="92">
      <formula>S24&lt;&gt;H24</formula>
    </cfRule>
  </conditionalFormatting>
  <conditionalFormatting sqref="S25">
    <cfRule type="expression" dxfId="156" priority="91">
      <formula>S25&lt;&gt;H25</formula>
    </cfRule>
  </conditionalFormatting>
  <conditionalFormatting sqref="S26">
    <cfRule type="expression" dxfId="155" priority="90">
      <formula>S26&lt;&gt;H26</formula>
    </cfRule>
  </conditionalFormatting>
  <conditionalFormatting sqref="S27">
    <cfRule type="expression" dxfId="154" priority="89">
      <formula>S27&lt;&gt;H27</formula>
    </cfRule>
  </conditionalFormatting>
  <conditionalFormatting sqref="S4">
    <cfRule type="expression" dxfId="153" priority="88">
      <formula>S4&lt;&gt;H4</formula>
    </cfRule>
  </conditionalFormatting>
  <conditionalFormatting sqref="S5">
    <cfRule type="expression" dxfId="152" priority="87">
      <formula>S5&lt;&gt;H5</formula>
    </cfRule>
  </conditionalFormatting>
  <conditionalFormatting sqref="S6">
    <cfRule type="expression" dxfId="151" priority="86">
      <formula>S6&lt;&gt;H6</formula>
    </cfRule>
  </conditionalFormatting>
  <conditionalFormatting sqref="S7">
    <cfRule type="expression" dxfId="150" priority="85">
      <formula>S7&lt;&gt;H7</formula>
    </cfRule>
  </conditionalFormatting>
  <conditionalFormatting sqref="S8">
    <cfRule type="expression" dxfId="149" priority="84">
      <formula>S8&lt;&gt;H8</formula>
    </cfRule>
  </conditionalFormatting>
  <conditionalFormatting sqref="S9">
    <cfRule type="expression" dxfId="148" priority="83">
      <formula>S9&lt;&gt;H9</formula>
    </cfRule>
  </conditionalFormatting>
  <conditionalFormatting sqref="S10">
    <cfRule type="expression" dxfId="147" priority="82">
      <formula>S10&lt;&gt;H10</formula>
    </cfRule>
  </conditionalFormatting>
  <conditionalFormatting sqref="S11">
    <cfRule type="expression" dxfId="146" priority="81">
      <formula>S11&lt;&gt;H11</formula>
    </cfRule>
  </conditionalFormatting>
  <conditionalFormatting sqref="S12">
    <cfRule type="expression" dxfId="145" priority="80">
      <formula>S12&lt;&gt;H12</formula>
    </cfRule>
  </conditionalFormatting>
  <conditionalFormatting sqref="S13">
    <cfRule type="expression" dxfId="144" priority="79">
      <formula>S13&lt;&gt;H13</formula>
    </cfRule>
  </conditionalFormatting>
  <conditionalFormatting sqref="S14">
    <cfRule type="expression" dxfId="143" priority="78">
      <formula>S14&lt;&gt;H14</formula>
    </cfRule>
  </conditionalFormatting>
  <conditionalFormatting sqref="S15">
    <cfRule type="expression" dxfId="142" priority="77">
      <formula>S15&lt;&gt;H15</formula>
    </cfRule>
  </conditionalFormatting>
  <conditionalFormatting sqref="S16">
    <cfRule type="expression" dxfId="141" priority="76">
      <formula>S16&lt;&gt;H16</formula>
    </cfRule>
  </conditionalFormatting>
  <conditionalFormatting sqref="S17">
    <cfRule type="expression" dxfId="140" priority="75">
      <formula>S17&lt;&gt;H17</formula>
    </cfRule>
  </conditionalFormatting>
  <conditionalFormatting sqref="S18">
    <cfRule type="expression" dxfId="139" priority="74">
      <formula>S18&lt;&gt;H18</formula>
    </cfRule>
  </conditionalFormatting>
  <conditionalFormatting sqref="S19">
    <cfRule type="expression" dxfId="138" priority="73">
      <formula>S19&lt;&gt;H19</formula>
    </cfRule>
  </conditionalFormatting>
  <conditionalFormatting sqref="S20">
    <cfRule type="expression" dxfId="137" priority="72">
      <formula>S20&lt;&gt;H20</formula>
    </cfRule>
  </conditionalFormatting>
  <conditionalFormatting sqref="S21">
    <cfRule type="expression" dxfId="136" priority="71">
      <formula>S21&lt;&gt;H21</formula>
    </cfRule>
  </conditionalFormatting>
  <conditionalFormatting sqref="S25">
    <cfRule type="expression" dxfId="135" priority="70">
      <formula>S25&lt;&gt;H25</formula>
    </cfRule>
  </conditionalFormatting>
  <conditionalFormatting sqref="S26">
    <cfRule type="expression" dxfId="134" priority="69">
      <formula>S26&lt;&gt;H26</formula>
    </cfRule>
  </conditionalFormatting>
  <conditionalFormatting sqref="S27">
    <cfRule type="expression" dxfId="133" priority="68">
      <formula>S27&lt;&gt;H27</formula>
    </cfRule>
  </conditionalFormatting>
  <conditionalFormatting sqref="S28">
    <cfRule type="expression" dxfId="132" priority="67">
      <formula>S28&lt;&gt;H28</formula>
    </cfRule>
  </conditionalFormatting>
  <conditionalFormatting sqref="M4">
    <cfRule type="expression" dxfId="131" priority="66">
      <formula>K4&lt;&gt;0</formula>
    </cfRule>
  </conditionalFormatting>
  <conditionalFormatting sqref="M6">
    <cfRule type="expression" dxfId="130" priority="65">
      <formula>K6&lt;&gt;0</formula>
    </cfRule>
  </conditionalFormatting>
  <conditionalFormatting sqref="M7">
    <cfRule type="expression" dxfId="129" priority="64">
      <formula>K7&lt;&gt;0</formula>
    </cfRule>
  </conditionalFormatting>
  <conditionalFormatting sqref="M8">
    <cfRule type="expression" dxfId="128" priority="63">
      <formula>K8&lt;&gt;0</formula>
    </cfRule>
  </conditionalFormatting>
  <conditionalFormatting sqref="M9">
    <cfRule type="expression" dxfId="127" priority="62">
      <formula>K9&lt;&gt;0</formula>
    </cfRule>
  </conditionalFormatting>
  <conditionalFormatting sqref="M10">
    <cfRule type="expression" dxfId="126" priority="61">
      <formula>K10&lt;&gt;0</formula>
    </cfRule>
  </conditionalFormatting>
  <conditionalFormatting sqref="M11">
    <cfRule type="expression" dxfId="125" priority="60">
      <formula>K11&lt;&gt;0</formula>
    </cfRule>
  </conditionalFormatting>
  <conditionalFormatting sqref="M12">
    <cfRule type="expression" dxfId="124" priority="59">
      <formula>K12&lt;&gt;0</formula>
    </cfRule>
  </conditionalFormatting>
  <conditionalFormatting sqref="M13">
    <cfRule type="expression" dxfId="123" priority="58">
      <formula>K13&lt;&gt;0</formula>
    </cfRule>
  </conditionalFormatting>
  <conditionalFormatting sqref="M14">
    <cfRule type="expression" dxfId="122" priority="57">
      <formula>K14&lt;&gt;0</formula>
    </cfRule>
  </conditionalFormatting>
  <conditionalFormatting sqref="M15">
    <cfRule type="expression" dxfId="121" priority="56">
      <formula>K15&lt;&gt;0</formula>
    </cfRule>
  </conditionalFormatting>
  <conditionalFormatting sqref="M16">
    <cfRule type="expression" dxfId="120" priority="55">
      <formula>K16&lt;&gt;0</formula>
    </cfRule>
  </conditionalFormatting>
  <conditionalFormatting sqref="M17">
    <cfRule type="expression" dxfId="119" priority="54">
      <formula>K17&lt;&gt;0</formula>
    </cfRule>
  </conditionalFormatting>
  <conditionalFormatting sqref="M18">
    <cfRule type="expression" dxfId="118" priority="53">
      <formula>K18&lt;&gt;0</formula>
    </cfRule>
  </conditionalFormatting>
  <conditionalFormatting sqref="M19">
    <cfRule type="expression" dxfId="117" priority="52">
      <formula>K19&lt;&gt;0</formula>
    </cfRule>
  </conditionalFormatting>
  <conditionalFormatting sqref="M20">
    <cfRule type="expression" dxfId="116" priority="51">
      <formula>K20&lt;&gt;0</formula>
    </cfRule>
  </conditionalFormatting>
  <conditionalFormatting sqref="M21">
    <cfRule type="expression" dxfId="115" priority="50">
      <formula>K21&lt;&gt;0</formula>
    </cfRule>
  </conditionalFormatting>
  <conditionalFormatting sqref="M22">
    <cfRule type="expression" dxfId="114" priority="49">
      <formula>K22&lt;&gt;0</formula>
    </cfRule>
  </conditionalFormatting>
  <conditionalFormatting sqref="M23">
    <cfRule type="expression" dxfId="113" priority="48">
      <formula>K23&lt;&gt;0</formula>
    </cfRule>
  </conditionalFormatting>
  <conditionalFormatting sqref="M24">
    <cfRule type="expression" dxfId="112" priority="47">
      <formula>K24&lt;&gt;0</formula>
    </cfRule>
  </conditionalFormatting>
  <conditionalFormatting sqref="M28">
    <cfRule type="expression" dxfId="111" priority="46">
      <formula>K28&lt;&gt;0</formula>
    </cfRule>
  </conditionalFormatting>
  <conditionalFormatting sqref="O28">
    <cfRule type="expression" dxfId="110" priority="45">
      <formula>L28&lt;&gt;0</formula>
    </cfRule>
  </conditionalFormatting>
  <conditionalFormatting sqref="N28">
    <cfRule type="expression" dxfId="109" priority="44">
      <formula>L28&lt;&gt;0</formula>
    </cfRule>
  </conditionalFormatting>
  <conditionalFormatting sqref="N28">
    <cfRule type="expression" dxfId="108" priority="43">
      <formula>L28&lt;&gt;0</formula>
    </cfRule>
  </conditionalFormatting>
  <conditionalFormatting sqref="N28">
    <cfRule type="expression" dxfId="107" priority="42">
      <formula>L28&lt;&gt;0</formula>
    </cfRule>
  </conditionalFormatting>
  <conditionalFormatting sqref="N28">
    <cfRule type="expression" dxfId="106" priority="41">
      <formula>L28&lt;&gt;0</formula>
    </cfRule>
  </conditionalFormatting>
  <conditionalFormatting sqref="N28">
    <cfRule type="expression" dxfId="105" priority="40">
      <formula>K28&lt;&gt;0</formula>
    </cfRule>
  </conditionalFormatting>
  <conditionalFormatting sqref="M28">
    <cfRule type="expression" dxfId="104" priority="39">
      <formula>K28&lt;&gt;0</formula>
    </cfRule>
  </conditionalFormatting>
  <conditionalFormatting sqref="M28">
    <cfRule type="expression" dxfId="103" priority="38">
      <formula>K28&lt;&gt;0</formula>
    </cfRule>
  </conditionalFormatting>
  <conditionalFormatting sqref="M28">
    <cfRule type="expression" dxfId="102" priority="37">
      <formula>K28&lt;&gt;0</formula>
    </cfRule>
  </conditionalFormatting>
  <conditionalFormatting sqref="M28">
    <cfRule type="expression" dxfId="101" priority="36">
      <formula>K28&lt;&gt;0</formula>
    </cfRule>
  </conditionalFormatting>
  <conditionalFormatting sqref="M25:N27">
    <cfRule type="expression" dxfId="100" priority="35">
      <formula>K25&lt;&gt;0</formula>
    </cfRule>
  </conditionalFormatting>
  <conditionalFormatting sqref="M25:N27">
    <cfRule type="expression" dxfId="99" priority="34">
      <formula>K25&lt;&gt;0</formula>
    </cfRule>
  </conditionalFormatting>
  <conditionalFormatting sqref="N28">
    <cfRule type="expression" dxfId="98" priority="33">
      <formula>L28&lt;&gt;0</formula>
    </cfRule>
  </conditionalFormatting>
  <conditionalFormatting sqref="O28">
    <cfRule type="expression" dxfId="97" priority="32">
      <formula>M28&lt;&gt;0</formula>
    </cfRule>
  </conditionalFormatting>
  <conditionalFormatting sqref="O28">
    <cfRule type="expression" dxfId="96" priority="31">
      <formula>M28&lt;&gt;0</formula>
    </cfRule>
  </conditionalFormatting>
  <conditionalFormatting sqref="O28">
    <cfRule type="expression" dxfId="95" priority="30">
      <formula>M28&lt;&gt;0</formula>
    </cfRule>
  </conditionalFormatting>
  <conditionalFormatting sqref="O28">
    <cfRule type="expression" dxfId="94" priority="29">
      <formula>M28&lt;&gt;0</formula>
    </cfRule>
  </conditionalFormatting>
  <conditionalFormatting sqref="O28">
    <cfRule type="expression" dxfId="93" priority="28">
      <formula>L28&lt;&gt;0</formula>
    </cfRule>
  </conditionalFormatting>
  <conditionalFormatting sqref="N28">
    <cfRule type="expression" dxfId="92" priority="27">
      <formula>L28&lt;&gt;0</formula>
    </cfRule>
  </conditionalFormatting>
  <conditionalFormatting sqref="N28">
    <cfRule type="expression" dxfId="91" priority="26">
      <formula>L28&lt;&gt;0</formula>
    </cfRule>
  </conditionalFormatting>
  <conditionalFormatting sqref="N28">
    <cfRule type="expression" dxfId="90" priority="25">
      <formula>L28&lt;&gt;0</formula>
    </cfRule>
  </conditionalFormatting>
  <conditionalFormatting sqref="N28">
    <cfRule type="expression" dxfId="89" priority="24">
      <formula>L28&lt;&gt;0</formula>
    </cfRule>
  </conditionalFormatting>
  <conditionalFormatting sqref="N25:O27">
    <cfRule type="expression" dxfId="88" priority="23">
      <formula>L25&lt;&gt;0</formula>
    </cfRule>
  </conditionalFormatting>
  <conditionalFormatting sqref="N25:O27">
    <cfRule type="expression" dxfId="87" priority="22">
      <formula>L25&lt;&gt;0</formula>
    </cfRule>
  </conditionalFormatting>
  <conditionalFormatting sqref="N25">
    <cfRule type="expression" dxfId="86" priority="21">
      <formula>L25&lt;&gt;0</formula>
    </cfRule>
  </conditionalFormatting>
  <conditionalFormatting sqref="N26">
    <cfRule type="expression" dxfId="85" priority="20">
      <formula>L26&lt;&gt;0</formula>
    </cfRule>
  </conditionalFormatting>
  <conditionalFormatting sqref="N27">
    <cfRule type="expression" dxfId="84" priority="19">
      <formula>L27&lt;&gt;0</formula>
    </cfRule>
  </conditionalFormatting>
  <conditionalFormatting sqref="N28">
    <cfRule type="expression" dxfId="83" priority="18">
      <formula>L28&lt;&gt;0</formula>
    </cfRule>
  </conditionalFormatting>
  <conditionalFormatting sqref="M28">
    <cfRule type="expression" dxfId="82" priority="17">
      <formula>K28&lt;&gt;0</formula>
    </cfRule>
  </conditionalFormatting>
  <conditionalFormatting sqref="N28">
    <cfRule type="expression" dxfId="81" priority="16">
      <formula>L28&lt;&gt;0</formula>
    </cfRule>
  </conditionalFormatting>
  <conditionalFormatting sqref="N28">
    <cfRule type="expression" dxfId="80" priority="15">
      <formula>L28&lt;&gt;0</formula>
    </cfRule>
  </conditionalFormatting>
  <conditionalFormatting sqref="N28">
    <cfRule type="expression" dxfId="79" priority="14">
      <formula>L28&lt;&gt;0</formula>
    </cfRule>
  </conditionalFormatting>
  <conditionalFormatting sqref="N28">
    <cfRule type="expression" dxfId="78" priority="13">
      <formula>L28&lt;&gt;0</formula>
    </cfRule>
  </conditionalFormatting>
  <conditionalFormatting sqref="N28">
    <cfRule type="expression" dxfId="77" priority="12">
      <formula>K28&lt;&gt;0</formula>
    </cfRule>
  </conditionalFormatting>
  <conditionalFormatting sqref="M28">
    <cfRule type="expression" dxfId="76" priority="11">
      <formula>K28&lt;&gt;0</formula>
    </cfRule>
  </conditionalFormatting>
  <conditionalFormatting sqref="M28">
    <cfRule type="expression" dxfId="75" priority="10">
      <formula>K28&lt;&gt;0</formula>
    </cfRule>
  </conditionalFormatting>
  <conditionalFormatting sqref="M28">
    <cfRule type="expression" dxfId="74" priority="9">
      <formula>K28&lt;&gt;0</formula>
    </cfRule>
  </conditionalFormatting>
  <conditionalFormatting sqref="M28">
    <cfRule type="expression" dxfId="73" priority="8">
      <formula>K28&lt;&gt;0</formula>
    </cfRule>
  </conditionalFormatting>
  <conditionalFormatting sqref="M25:N27">
    <cfRule type="expression" dxfId="72" priority="7">
      <formula>K25&lt;&gt;0</formula>
    </cfRule>
  </conditionalFormatting>
  <conditionalFormatting sqref="M25:N27">
    <cfRule type="expression" dxfId="71" priority="6">
      <formula>K25&lt;&gt;0</formula>
    </cfRule>
  </conditionalFormatting>
  <conditionalFormatting sqref="M25">
    <cfRule type="expression" dxfId="70" priority="5">
      <formula>K25&lt;&gt;0</formula>
    </cfRule>
  </conditionalFormatting>
  <conditionalFormatting sqref="M26">
    <cfRule type="expression" dxfId="69" priority="4">
      <formula>K26&lt;&gt;0</formula>
    </cfRule>
  </conditionalFormatting>
  <conditionalFormatting sqref="M27">
    <cfRule type="expression" dxfId="68" priority="3">
      <formula>K27&lt;&gt;0</formula>
    </cfRule>
  </conditionalFormatting>
  <conditionalFormatting sqref="M28">
    <cfRule type="expression" dxfId="67" priority="2">
      <formula>K28&lt;&gt;0</formula>
    </cfRule>
  </conditionalFormatting>
  <conditionalFormatting sqref="M5">
    <cfRule type="expression" dxfId="66" priority="1">
      <formula>K5&lt;&gt;0</formula>
    </cfRule>
  </conditionalFormatting>
  <pageMargins left="0.70866141732283472" right="0.70866141732283472" top="0.74803149606299213" bottom="0.15748031496062992" header="0.31496062992125984" footer="0.31496062992125984"/>
  <pageSetup paperSize="9" scale="35" orientation="landscape" r:id="rId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Y45"/>
  <sheetViews>
    <sheetView view="pageBreakPreview" zoomScale="60" zoomScaleNormal="55" workbookViewId="0">
      <selection activeCell="H6" sqref="H6"/>
    </sheetView>
  </sheetViews>
  <sheetFormatPr defaultRowHeight="15.75" x14ac:dyDescent="0.25"/>
  <cols>
    <col min="1" max="1" width="17.85546875" style="1" customWidth="1"/>
    <col min="2" max="2" width="55.28515625" style="40" hidden="1" customWidth="1"/>
    <col min="3" max="3" width="71.42578125" style="1" customWidth="1"/>
    <col min="4" max="4" width="13.42578125" style="1" customWidth="1"/>
    <col min="5" max="5" width="16.7109375" style="1" customWidth="1"/>
    <col min="6" max="6" width="93" style="1" customWidth="1"/>
    <col min="7" max="7" width="16.7109375" style="1" customWidth="1"/>
    <col min="8" max="8" width="23" style="1" customWidth="1"/>
    <col min="9" max="9" width="22" style="1" customWidth="1"/>
    <col min="10" max="10" width="22.7109375" style="1" customWidth="1"/>
    <col min="11" max="12" width="23.7109375" style="1" customWidth="1"/>
    <col min="13" max="13" width="24" style="1" customWidth="1"/>
    <col min="14" max="14" width="24.42578125" style="1" customWidth="1"/>
    <col min="15" max="18" width="9.140625" customWidth="1"/>
    <col min="19" max="21" width="9.140625" style="1" customWidth="1"/>
    <col min="22" max="23" width="9.140625" style="1"/>
    <col min="24" max="24" width="12.140625" style="1" customWidth="1"/>
    <col min="25" max="25" width="15.42578125" style="1" customWidth="1"/>
    <col min="26" max="16384" width="9.140625" style="1"/>
  </cols>
  <sheetData>
    <row r="1" spans="1:25" ht="35.25" customHeight="1" x14ac:dyDescent="0.25">
      <c r="B1" s="122" t="s">
        <v>72</v>
      </c>
      <c r="C1" s="123"/>
      <c r="D1" s="123"/>
      <c r="E1" s="123"/>
      <c r="F1" s="123"/>
      <c r="G1" s="123"/>
      <c r="H1" s="123"/>
      <c r="I1" s="123"/>
      <c r="J1" s="123"/>
      <c r="K1" s="123"/>
      <c r="L1" s="123"/>
      <c r="M1" s="123"/>
      <c r="N1" s="123"/>
    </row>
    <row r="2" spans="1:25" ht="229.15" customHeight="1" x14ac:dyDescent="0.25">
      <c r="A2" s="2" t="s">
        <v>0</v>
      </c>
      <c r="B2" s="72" t="s">
        <v>1</v>
      </c>
      <c r="C2" s="72" t="s">
        <v>2</v>
      </c>
      <c r="D2" s="72" t="s">
        <v>3</v>
      </c>
      <c r="E2" s="72" t="s">
        <v>4</v>
      </c>
      <c r="F2" s="72" t="s">
        <v>5</v>
      </c>
      <c r="G2" s="72" t="s">
        <v>6</v>
      </c>
      <c r="H2" s="72" t="s">
        <v>65</v>
      </c>
      <c r="I2" s="72" t="s">
        <v>66</v>
      </c>
      <c r="J2" s="73" t="s">
        <v>67</v>
      </c>
      <c r="K2" s="73" t="s">
        <v>68</v>
      </c>
      <c r="L2" s="73" t="s">
        <v>69</v>
      </c>
      <c r="M2" s="72" t="s">
        <v>70</v>
      </c>
      <c r="N2" s="72" t="s">
        <v>71</v>
      </c>
    </row>
    <row r="3" spans="1:25" ht="24" customHeight="1" x14ac:dyDescent="0.3">
      <c r="A3" s="3">
        <v>1</v>
      </c>
      <c r="B3" s="4"/>
      <c r="C3" s="5">
        <v>2</v>
      </c>
      <c r="D3" s="5">
        <v>3</v>
      </c>
      <c r="E3" s="5">
        <v>4</v>
      </c>
      <c r="F3" s="5">
        <v>5</v>
      </c>
      <c r="G3" s="5">
        <v>6</v>
      </c>
      <c r="H3" s="6">
        <v>7</v>
      </c>
      <c r="I3" s="6">
        <v>8</v>
      </c>
      <c r="J3" s="5">
        <v>9</v>
      </c>
      <c r="K3" s="5">
        <v>10</v>
      </c>
      <c r="L3" s="5">
        <v>11</v>
      </c>
      <c r="M3" s="5">
        <v>12</v>
      </c>
      <c r="N3" s="5">
        <v>13</v>
      </c>
      <c r="X3" s="7" t="s">
        <v>7</v>
      </c>
      <c r="Y3" s="7" t="s">
        <v>8</v>
      </c>
    </row>
    <row r="4" spans="1:25" ht="54" customHeight="1" x14ac:dyDescent="0.3">
      <c r="A4" s="124" t="s">
        <v>51</v>
      </c>
      <c r="B4" s="116" t="s">
        <v>10</v>
      </c>
      <c r="C4" s="119" t="s">
        <v>11</v>
      </c>
      <c r="D4" s="113" t="s">
        <v>12</v>
      </c>
      <c r="E4" s="8" t="s">
        <v>13</v>
      </c>
      <c r="F4" s="9" t="s">
        <v>14</v>
      </c>
      <c r="G4" s="10" t="s">
        <v>15</v>
      </c>
      <c r="H4" s="76">
        <f>SUM(ДООЦ:ЦТРиГО!H4)</f>
        <v>419469</v>
      </c>
      <c r="I4" s="76">
        <f>SUM(ДООЦ:ЦТРиГО!I4)</f>
        <v>419469</v>
      </c>
      <c r="J4" s="74">
        <v>0</v>
      </c>
      <c r="K4" s="74">
        <f>IF(H4=0,"нет плана", IF(I4*100/H4-100&gt;0,I4-H4,I4*100/H4-100))</f>
        <v>0</v>
      </c>
      <c r="L4" s="70"/>
      <c r="M4" s="75" t="str">
        <f t="shared" ref="M4:M24" si="0">IF(K4&lt;&gt;0, "Муниципальное задание не выполнено",IF(K4=0, "Муниципальное задание выполнено"))</f>
        <v>Муниципальное задание выполнено</v>
      </c>
      <c r="N4" s="74">
        <f t="shared" ref="N4" si="1">IF(I4/H4*100&gt;100,100,I4/H4*100)</f>
        <v>100</v>
      </c>
      <c r="P4" s="60">
        <f>SUM(ДООЦ:ЦТРиГО!P4)</f>
        <v>9</v>
      </c>
      <c r="Q4" s="60">
        <f>SUM(ДООЦ:ЦТРиГО!Q4)</f>
        <v>9</v>
      </c>
    </row>
    <row r="5" spans="1:25" ht="54" customHeight="1" x14ac:dyDescent="0.3">
      <c r="A5" s="124"/>
      <c r="B5" s="117"/>
      <c r="C5" s="120"/>
      <c r="D5" s="114"/>
      <c r="E5" s="12" t="s">
        <v>16</v>
      </c>
      <c r="F5" s="13" t="s">
        <v>17</v>
      </c>
      <c r="G5" s="12" t="s">
        <v>15</v>
      </c>
      <c r="H5" s="77">
        <f>SUM(ДООЦ:ЦТРиГО!H5)</f>
        <v>130682.5</v>
      </c>
      <c r="I5" s="77">
        <f>SUM(ДООЦ:ЦТРиГО!I5)</f>
        <v>130682.5</v>
      </c>
      <c r="J5" s="11">
        <v>0</v>
      </c>
      <c r="K5" s="74">
        <f t="shared" ref="K5:K24" si="2">IF(H5=0,"нет плана", IF(I5*100/H5-100&gt;0,I5-H5,I5*100/H5-100))</f>
        <v>0</v>
      </c>
      <c r="L5" s="71"/>
      <c r="M5" s="75" t="str">
        <f t="shared" si="0"/>
        <v>Муниципальное задание выполнено</v>
      </c>
      <c r="N5" s="74">
        <f t="shared" ref="N5" si="3">IF(I5/H5*100&gt;100,100,I5/H5*100)</f>
        <v>100</v>
      </c>
      <c r="P5" s="60">
        <f>SUM(ДООЦ:ЦТРиГО!P5)</f>
        <v>7</v>
      </c>
      <c r="Q5" s="60">
        <f>SUM(ДООЦ:ЦТРиГО!Q5)</f>
        <v>7</v>
      </c>
    </row>
    <row r="6" spans="1:25" ht="48.75" customHeight="1" x14ac:dyDescent="0.3">
      <c r="A6" s="124"/>
      <c r="B6" s="118"/>
      <c r="C6" s="121"/>
      <c r="D6" s="115"/>
      <c r="E6" s="15" t="s">
        <v>16</v>
      </c>
      <c r="F6" s="13" t="s">
        <v>18</v>
      </c>
      <c r="G6" s="12" t="s">
        <v>15</v>
      </c>
      <c r="H6" s="77">
        <f>SUM(ДООЦ:ЦТРиГО!H6)</f>
        <v>288786.49999999994</v>
      </c>
      <c r="I6" s="77">
        <f>SUM(ДООЦ:ЦТРиГО!I6)</f>
        <v>288786.49999999994</v>
      </c>
      <c r="J6" s="74">
        <v>0</v>
      </c>
      <c r="K6" s="74">
        <f t="shared" si="2"/>
        <v>0</v>
      </c>
      <c r="L6" s="70"/>
      <c r="M6" s="75" t="str">
        <f t="shared" si="0"/>
        <v>Муниципальное задание выполнено</v>
      </c>
      <c r="N6" s="74">
        <f t="shared" ref="N6:N28" si="4">IF(I6/H6*100&gt;100,100,I6/H6*100)</f>
        <v>100</v>
      </c>
      <c r="P6" s="60">
        <f>SUM(ДООЦ:ЦТРиГО!P6)</f>
        <v>9</v>
      </c>
      <c r="Q6" s="60">
        <f>SUM(ДООЦ:ЦТРиГО!Q6)</f>
        <v>9</v>
      </c>
    </row>
    <row r="7" spans="1:25" ht="42" customHeight="1" x14ac:dyDescent="0.3">
      <c r="A7" s="124"/>
      <c r="B7" s="116" t="s">
        <v>19</v>
      </c>
      <c r="C7" s="119" t="s">
        <v>20</v>
      </c>
      <c r="D7" s="113" t="s">
        <v>12</v>
      </c>
      <c r="E7" s="8" t="s">
        <v>13</v>
      </c>
      <c r="F7" s="9" t="s">
        <v>14</v>
      </c>
      <c r="G7" s="10" t="s">
        <v>15</v>
      </c>
      <c r="H7" s="76">
        <f>SUM(ДООЦ:ЦТРиГО!H7)</f>
        <v>112923.5</v>
      </c>
      <c r="I7" s="76">
        <f>SUM(ДООЦ:ЦТРиГО!I7)</f>
        <v>112923.5</v>
      </c>
      <c r="J7" s="74">
        <v>0</v>
      </c>
      <c r="K7" s="74">
        <f t="shared" si="2"/>
        <v>0</v>
      </c>
      <c r="L7" s="70"/>
      <c r="M7" s="75" t="str">
        <f t="shared" si="0"/>
        <v>Муниципальное задание выполнено</v>
      </c>
      <c r="N7" s="74">
        <f t="shared" si="4"/>
        <v>100</v>
      </c>
      <c r="P7" s="60">
        <f>SUM(ДООЦ:ЦТРиГО!P7)</f>
        <v>5</v>
      </c>
      <c r="Q7" s="60">
        <f>SUM(ДООЦ:ЦТРиГО!Q7)</f>
        <v>5</v>
      </c>
    </row>
    <row r="8" spans="1:25" ht="42" customHeight="1" x14ac:dyDescent="0.3">
      <c r="A8" s="124"/>
      <c r="B8" s="117"/>
      <c r="C8" s="120"/>
      <c r="D8" s="114"/>
      <c r="E8" s="12" t="s">
        <v>16</v>
      </c>
      <c r="F8" s="13" t="s">
        <v>17</v>
      </c>
      <c r="G8" s="12" t="s">
        <v>15</v>
      </c>
      <c r="H8" s="16">
        <f>SUM(ДООЦ:ЦТРиГО!H8)</f>
        <v>26129.999999999996</v>
      </c>
      <c r="I8" s="16">
        <f>SUM(ДООЦ:ЦТРиГО!I8)</f>
        <v>26129.999999999996</v>
      </c>
      <c r="J8" s="74">
        <v>0</v>
      </c>
      <c r="K8" s="74">
        <f t="shared" si="2"/>
        <v>0</v>
      </c>
      <c r="L8" s="70"/>
      <c r="M8" s="75" t="str">
        <f t="shared" si="0"/>
        <v>Муниципальное задание выполнено</v>
      </c>
      <c r="N8" s="74">
        <f t="shared" si="4"/>
        <v>100</v>
      </c>
      <c r="P8" s="60">
        <f>SUM(ДООЦ:ЦТРиГО!P8)</f>
        <v>4</v>
      </c>
      <c r="Q8" s="60">
        <f>SUM(ДООЦ:ЦТРиГО!Q8)</f>
        <v>4</v>
      </c>
    </row>
    <row r="9" spans="1:25" ht="52.5" customHeight="1" x14ac:dyDescent="0.3">
      <c r="A9" s="124"/>
      <c r="B9" s="118"/>
      <c r="C9" s="121"/>
      <c r="D9" s="115"/>
      <c r="E9" s="15" t="s">
        <v>16</v>
      </c>
      <c r="F9" s="13" t="s">
        <v>18</v>
      </c>
      <c r="G9" s="12" t="s">
        <v>15</v>
      </c>
      <c r="H9" s="16">
        <f>SUM(ДООЦ:ЦТРиГО!H9)</f>
        <v>86793.5</v>
      </c>
      <c r="I9" s="16">
        <f>SUM(ДООЦ:ЦТРиГО!I9)</f>
        <v>86793.5</v>
      </c>
      <c r="J9" s="74">
        <v>0</v>
      </c>
      <c r="K9" s="74">
        <f t="shared" si="2"/>
        <v>0</v>
      </c>
      <c r="L9" s="70"/>
      <c r="M9" s="75" t="str">
        <f t="shared" si="0"/>
        <v>Муниципальное задание выполнено</v>
      </c>
      <c r="N9" s="74">
        <f t="shared" si="4"/>
        <v>100</v>
      </c>
      <c r="P9" s="60">
        <f>SUM(ДООЦ:ЦТРиГО!P9)</f>
        <v>5</v>
      </c>
      <c r="Q9" s="60">
        <f>SUM(ДООЦ:ЦТРиГО!Q9)</f>
        <v>5</v>
      </c>
    </row>
    <row r="10" spans="1:25" ht="52.5" customHeight="1" x14ac:dyDescent="0.3">
      <c r="A10" s="124"/>
      <c r="B10" s="116" t="s">
        <v>21</v>
      </c>
      <c r="C10" s="119" t="s">
        <v>22</v>
      </c>
      <c r="D10" s="113" t="s">
        <v>12</v>
      </c>
      <c r="E10" s="8" t="s">
        <v>13</v>
      </c>
      <c r="F10" s="9" t="s">
        <v>14</v>
      </c>
      <c r="G10" s="10" t="s">
        <v>15</v>
      </c>
      <c r="H10" s="76">
        <f>SUM(ДООЦ:ЦТРиГО!H10)</f>
        <v>265103.5</v>
      </c>
      <c r="I10" s="76">
        <f>SUM(ДООЦ:ЦТРиГО!I10)</f>
        <v>265103.5</v>
      </c>
      <c r="J10" s="74">
        <v>0</v>
      </c>
      <c r="K10" s="74">
        <f t="shared" si="2"/>
        <v>0</v>
      </c>
      <c r="L10" s="70"/>
      <c r="M10" s="75" t="str">
        <f t="shared" si="0"/>
        <v>Муниципальное задание выполнено</v>
      </c>
      <c r="N10" s="74">
        <f t="shared" si="4"/>
        <v>100</v>
      </c>
      <c r="P10" s="60">
        <f>SUM(ДООЦ:ЦТРиГО!P10)</f>
        <v>9</v>
      </c>
      <c r="Q10" s="60">
        <f>SUM(ДООЦ:ЦТРиГО!Q10)</f>
        <v>9</v>
      </c>
    </row>
    <row r="11" spans="1:25" ht="33.75" customHeight="1" x14ac:dyDescent="0.3">
      <c r="A11" s="124"/>
      <c r="B11" s="117"/>
      <c r="C11" s="120"/>
      <c r="D11" s="114"/>
      <c r="E11" s="12" t="s">
        <v>16</v>
      </c>
      <c r="F11" s="13" t="s">
        <v>17</v>
      </c>
      <c r="G11" s="12" t="s">
        <v>15</v>
      </c>
      <c r="H11" s="17">
        <f>SUM(ДООЦ:ЦТРиГО!H11)</f>
        <v>126505</v>
      </c>
      <c r="I11" s="17">
        <f>SUM(ДООЦ:ЦТРиГО!I11)</f>
        <v>126505</v>
      </c>
      <c r="J11" s="74">
        <v>0</v>
      </c>
      <c r="K11" s="74">
        <f t="shared" si="2"/>
        <v>0</v>
      </c>
      <c r="L11" s="70"/>
      <c r="M11" s="75" t="str">
        <f t="shared" si="0"/>
        <v>Муниципальное задание выполнено</v>
      </c>
      <c r="N11" s="74">
        <f t="shared" si="4"/>
        <v>100</v>
      </c>
      <c r="P11" s="60">
        <f>SUM(ДООЦ:ЦТРиГО!P11)</f>
        <v>9</v>
      </c>
      <c r="Q11" s="60">
        <f>SUM(ДООЦ:ЦТРиГО!Q11)</f>
        <v>9</v>
      </c>
    </row>
    <row r="12" spans="1:25" ht="42" customHeight="1" x14ac:dyDescent="0.3">
      <c r="A12" s="124"/>
      <c r="B12" s="118"/>
      <c r="C12" s="121"/>
      <c r="D12" s="115"/>
      <c r="E12" s="15" t="s">
        <v>16</v>
      </c>
      <c r="F12" s="13" t="s">
        <v>18</v>
      </c>
      <c r="G12" s="12" t="s">
        <v>15</v>
      </c>
      <c r="H12" s="17">
        <f>SUM(ДООЦ:ЦТРиГО!H12)</f>
        <v>138598.5</v>
      </c>
      <c r="I12" s="17">
        <f>SUM(ДООЦ:ЦТРиГО!I12)</f>
        <v>138598.5</v>
      </c>
      <c r="J12" s="74">
        <v>0</v>
      </c>
      <c r="K12" s="74">
        <f t="shared" si="2"/>
        <v>0</v>
      </c>
      <c r="L12" s="70"/>
      <c r="M12" s="75" t="str">
        <f t="shared" si="0"/>
        <v>Муниципальное задание выполнено</v>
      </c>
      <c r="N12" s="74">
        <f t="shared" si="4"/>
        <v>100</v>
      </c>
      <c r="P12" s="60">
        <f>SUM(ДООЦ:ЦТРиГО!P12)</f>
        <v>8</v>
      </c>
      <c r="Q12" s="60">
        <f>SUM(ДООЦ:ЦТРиГО!Q12)</f>
        <v>8</v>
      </c>
    </row>
    <row r="13" spans="1:25" ht="42" customHeight="1" x14ac:dyDescent="0.3">
      <c r="A13" s="124"/>
      <c r="B13" s="116" t="s">
        <v>23</v>
      </c>
      <c r="C13" s="119" t="s">
        <v>24</v>
      </c>
      <c r="D13" s="113" t="s">
        <v>12</v>
      </c>
      <c r="E13" s="8" t="s">
        <v>13</v>
      </c>
      <c r="F13" s="9" t="s">
        <v>14</v>
      </c>
      <c r="G13" s="10" t="s">
        <v>15</v>
      </c>
      <c r="H13" s="76">
        <f>SUM(ДООЦ:ЦТРиГО!H13)</f>
        <v>1242065.2</v>
      </c>
      <c r="I13" s="76">
        <f>SUM(ДООЦ:ЦТРиГО!I13)</f>
        <v>1242065.2</v>
      </c>
      <c r="J13" s="74">
        <v>0</v>
      </c>
      <c r="K13" s="74">
        <f t="shared" si="2"/>
        <v>0</v>
      </c>
      <c r="L13" s="70"/>
      <c r="M13" s="75" t="str">
        <f t="shared" si="0"/>
        <v>Муниципальное задание выполнено</v>
      </c>
      <c r="N13" s="74">
        <f t="shared" si="4"/>
        <v>100</v>
      </c>
      <c r="P13" s="60">
        <f>SUM(ДООЦ:ЦТРиГО!P13)</f>
        <v>9</v>
      </c>
      <c r="Q13" s="60">
        <f>SUM(ДООЦ:ЦТРиГО!Q13)</f>
        <v>9</v>
      </c>
    </row>
    <row r="14" spans="1:25" ht="60.75" customHeight="1" x14ac:dyDescent="0.3">
      <c r="A14" s="124"/>
      <c r="B14" s="117"/>
      <c r="C14" s="120"/>
      <c r="D14" s="114"/>
      <c r="E14" s="12" t="s">
        <v>16</v>
      </c>
      <c r="F14" s="13" t="s">
        <v>17</v>
      </c>
      <c r="G14" s="12" t="s">
        <v>15</v>
      </c>
      <c r="H14" s="77">
        <f>SUM(ДООЦ:ЦТРиГО!H14)</f>
        <v>613383.5</v>
      </c>
      <c r="I14" s="77">
        <f>SUM(ДООЦ:ЦТРиГО!I14)</f>
        <v>613383.5</v>
      </c>
      <c r="J14" s="74">
        <v>0</v>
      </c>
      <c r="K14" s="74">
        <f t="shared" si="2"/>
        <v>0</v>
      </c>
      <c r="L14" s="70"/>
      <c r="M14" s="75" t="str">
        <f t="shared" si="0"/>
        <v>Муниципальное задание выполнено</v>
      </c>
      <c r="N14" s="74">
        <f t="shared" si="4"/>
        <v>100</v>
      </c>
      <c r="P14" s="60">
        <f>SUM(ДООЦ:ЦТРиГО!P14)</f>
        <v>9</v>
      </c>
      <c r="Q14" s="60">
        <f>SUM(ДООЦ:ЦТРиГО!Q14)</f>
        <v>9</v>
      </c>
    </row>
    <row r="15" spans="1:25" ht="60.75" customHeight="1" x14ac:dyDescent="0.3">
      <c r="A15" s="124"/>
      <c r="B15" s="118"/>
      <c r="C15" s="121"/>
      <c r="D15" s="115"/>
      <c r="E15" s="15" t="s">
        <v>16</v>
      </c>
      <c r="F15" s="13" t="s">
        <v>18</v>
      </c>
      <c r="G15" s="12" t="s">
        <v>15</v>
      </c>
      <c r="H15" s="77">
        <f>SUM(ДООЦ:ЦТРиГО!H15)</f>
        <v>628681.70000000007</v>
      </c>
      <c r="I15" s="77">
        <f>SUM(ДООЦ:ЦТРиГО!I15)</f>
        <v>628681.70000000007</v>
      </c>
      <c r="J15" s="74">
        <v>0</v>
      </c>
      <c r="K15" s="74">
        <f t="shared" si="2"/>
        <v>0</v>
      </c>
      <c r="L15" s="70"/>
      <c r="M15" s="75" t="str">
        <f t="shared" si="0"/>
        <v>Муниципальное задание выполнено</v>
      </c>
      <c r="N15" s="74">
        <f t="shared" si="4"/>
        <v>100</v>
      </c>
      <c r="P15" s="60">
        <f>SUM(ДООЦ:ЦТРиГО!P15)</f>
        <v>9</v>
      </c>
      <c r="Q15" s="60">
        <f>SUM(ДООЦ:ЦТРиГО!Q15)</f>
        <v>9</v>
      </c>
    </row>
    <row r="16" spans="1:25" ht="32.25" x14ac:dyDescent="0.3">
      <c r="A16" s="124"/>
      <c r="B16" s="116" t="s">
        <v>25</v>
      </c>
      <c r="C16" s="119" t="s">
        <v>26</v>
      </c>
      <c r="D16" s="113" t="s">
        <v>12</v>
      </c>
      <c r="E16" s="8" t="s">
        <v>13</v>
      </c>
      <c r="F16" s="9" t="s">
        <v>14</v>
      </c>
      <c r="G16" s="10" t="s">
        <v>15</v>
      </c>
      <c r="H16" s="76">
        <f>SUM(ДООЦ:ЦТРиГО!H16)</f>
        <v>30235</v>
      </c>
      <c r="I16" s="76">
        <f>SUM(ДООЦ:ЦТРиГО!I16)</f>
        <v>30235</v>
      </c>
      <c r="J16" s="74">
        <v>0</v>
      </c>
      <c r="K16" s="74">
        <f t="shared" si="2"/>
        <v>0</v>
      </c>
      <c r="L16" s="70"/>
      <c r="M16" s="75" t="str">
        <f t="shared" si="0"/>
        <v>Муниципальное задание выполнено</v>
      </c>
      <c r="N16" s="74">
        <f t="shared" si="4"/>
        <v>100</v>
      </c>
      <c r="P16" s="60">
        <f>SUM(ДООЦ:ЦТРиГО!P16)</f>
        <v>1</v>
      </c>
      <c r="Q16" s="60">
        <f>SUM(ДООЦ:ЦТРиГО!Q16)</f>
        <v>1</v>
      </c>
    </row>
    <row r="17" spans="1:18" ht="42" customHeight="1" x14ac:dyDescent="0.3">
      <c r="A17" s="124"/>
      <c r="B17" s="117"/>
      <c r="C17" s="120"/>
      <c r="D17" s="114"/>
      <c r="E17" s="12" t="s">
        <v>16</v>
      </c>
      <c r="F17" s="13" t="s">
        <v>17</v>
      </c>
      <c r="G17" s="12" t="s">
        <v>15</v>
      </c>
      <c r="H17" s="77">
        <f>SUM(ДООЦ:ЦТРиГО!H17)</f>
        <v>20944</v>
      </c>
      <c r="I17" s="77">
        <f>SUM(ДООЦ:ЦТРиГО!I17)</f>
        <v>20944</v>
      </c>
      <c r="J17" s="74">
        <v>0</v>
      </c>
      <c r="K17" s="74">
        <f t="shared" si="2"/>
        <v>0</v>
      </c>
      <c r="L17" s="70"/>
      <c r="M17" s="75" t="str">
        <f t="shared" si="0"/>
        <v>Муниципальное задание выполнено</v>
      </c>
      <c r="N17" s="74">
        <f t="shared" si="4"/>
        <v>100</v>
      </c>
      <c r="P17" s="60">
        <f>SUM(ДООЦ:ЦТРиГО!P17)</f>
        <v>1</v>
      </c>
      <c r="Q17" s="60">
        <f>SUM(ДООЦ:ЦТРиГО!Q17)</f>
        <v>1</v>
      </c>
    </row>
    <row r="18" spans="1:18" ht="42" customHeight="1" x14ac:dyDescent="0.3">
      <c r="A18" s="124"/>
      <c r="B18" s="118"/>
      <c r="C18" s="121"/>
      <c r="D18" s="115"/>
      <c r="E18" s="15" t="s">
        <v>16</v>
      </c>
      <c r="F18" s="13" t="s">
        <v>18</v>
      </c>
      <c r="G18" s="12" t="s">
        <v>15</v>
      </c>
      <c r="H18" s="77">
        <f>SUM(ДООЦ:ЦТРиГО!H18)</f>
        <v>9291</v>
      </c>
      <c r="I18" s="77">
        <f>SUM(ДООЦ:ЦТРиГО!I18)</f>
        <v>9291</v>
      </c>
      <c r="J18" s="74">
        <v>0</v>
      </c>
      <c r="K18" s="74">
        <f t="shared" si="2"/>
        <v>0</v>
      </c>
      <c r="L18" s="70"/>
      <c r="M18" s="75" t="str">
        <f t="shared" si="0"/>
        <v>Муниципальное задание выполнено</v>
      </c>
      <c r="N18" s="74">
        <f t="shared" si="4"/>
        <v>100</v>
      </c>
      <c r="P18" s="60">
        <f>SUM(ДООЦ:ЦТРиГО!P18)</f>
        <v>1</v>
      </c>
      <c r="Q18" s="60">
        <f>SUM(ДООЦ:ЦТРиГО!Q18)</f>
        <v>1</v>
      </c>
    </row>
    <row r="19" spans="1:18" ht="54" customHeight="1" x14ac:dyDescent="0.3">
      <c r="A19" s="124"/>
      <c r="B19" s="116" t="s">
        <v>27</v>
      </c>
      <c r="C19" s="119" t="s">
        <v>28</v>
      </c>
      <c r="D19" s="113" t="s">
        <v>12</v>
      </c>
      <c r="E19" s="8" t="s">
        <v>13</v>
      </c>
      <c r="F19" s="9" t="s">
        <v>14</v>
      </c>
      <c r="G19" s="10" t="s">
        <v>15</v>
      </c>
      <c r="H19" s="76">
        <f>SUM(ДООЦ:ЦТРиГО!H19)</f>
        <v>739055.71428571432</v>
      </c>
      <c r="I19" s="76">
        <f>SUM(ДООЦ:ЦТРиГО!I19)</f>
        <v>739055.71428571432</v>
      </c>
      <c r="J19" s="74">
        <v>0</v>
      </c>
      <c r="K19" s="74">
        <f t="shared" si="2"/>
        <v>0</v>
      </c>
      <c r="L19" s="70"/>
      <c r="M19" s="75" t="str">
        <f t="shared" si="0"/>
        <v>Муниципальное задание выполнено</v>
      </c>
      <c r="N19" s="74">
        <f t="shared" si="4"/>
        <v>100</v>
      </c>
      <c r="P19" s="60">
        <f>SUM(ДООЦ:ЦТРиГО!P19)</f>
        <v>9</v>
      </c>
      <c r="Q19" s="60">
        <f>SUM(ДООЦ:ЦТРиГО!Q19)</f>
        <v>9</v>
      </c>
    </row>
    <row r="20" spans="1:18" ht="54" customHeight="1" x14ac:dyDescent="0.3">
      <c r="A20" s="124"/>
      <c r="B20" s="117"/>
      <c r="C20" s="120"/>
      <c r="D20" s="114"/>
      <c r="E20" s="12" t="s">
        <v>16</v>
      </c>
      <c r="F20" s="13" t="s">
        <v>17</v>
      </c>
      <c r="G20" s="12" t="s">
        <v>15</v>
      </c>
      <c r="H20" s="77">
        <f>SUM(ДООЦ:ЦТРиГО!H20)</f>
        <v>284779.71428571432</v>
      </c>
      <c r="I20" s="77">
        <f>SUM(ДООЦ:ЦТРиГО!I20)</f>
        <v>284779.71428571432</v>
      </c>
      <c r="J20" s="74">
        <v>0</v>
      </c>
      <c r="K20" s="74">
        <f t="shared" si="2"/>
        <v>0</v>
      </c>
      <c r="L20" s="70"/>
      <c r="M20" s="75" t="str">
        <f t="shared" si="0"/>
        <v>Муниципальное задание выполнено</v>
      </c>
      <c r="N20" s="74">
        <f t="shared" si="4"/>
        <v>100</v>
      </c>
      <c r="P20" s="60">
        <f>SUM(ДООЦ:ЦТРиГО!P20)</f>
        <v>9</v>
      </c>
      <c r="Q20" s="60">
        <f>SUM(ДООЦ:ЦТРиГО!Q20)</f>
        <v>9</v>
      </c>
    </row>
    <row r="21" spans="1:18" ht="37.5" customHeight="1" x14ac:dyDescent="0.3">
      <c r="A21" s="124"/>
      <c r="B21" s="118"/>
      <c r="C21" s="121"/>
      <c r="D21" s="115"/>
      <c r="E21" s="15" t="s">
        <v>16</v>
      </c>
      <c r="F21" s="13" t="s">
        <v>18</v>
      </c>
      <c r="G21" s="12" t="s">
        <v>15</v>
      </c>
      <c r="H21" s="77">
        <f>SUM(ДООЦ:ЦТРиГО!H21)</f>
        <v>454276</v>
      </c>
      <c r="I21" s="77">
        <f>SUM(ДООЦ:ЦТРиГО!I21)</f>
        <v>454276</v>
      </c>
      <c r="J21" s="74">
        <v>0</v>
      </c>
      <c r="K21" s="74">
        <f t="shared" si="2"/>
        <v>0</v>
      </c>
      <c r="L21" s="70"/>
      <c r="M21" s="75" t="str">
        <f t="shared" si="0"/>
        <v>Муниципальное задание выполнено</v>
      </c>
      <c r="N21" s="74">
        <f t="shared" si="4"/>
        <v>100</v>
      </c>
      <c r="P21" s="60">
        <f>SUM(ДООЦ:ЦТРиГО!P21)</f>
        <v>9</v>
      </c>
      <c r="Q21" s="60">
        <f>SUM(ДООЦ:ЦТРиГО!Q21)</f>
        <v>9</v>
      </c>
    </row>
    <row r="22" spans="1:18" ht="42" hidden="1" customHeight="1" x14ac:dyDescent="0.3">
      <c r="A22" s="124"/>
      <c r="B22" s="116" t="s">
        <v>44</v>
      </c>
      <c r="C22" s="119" t="s">
        <v>29</v>
      </c>
      <c r="D22" s="113" t="s">
        <v>12</v>
      </c>
      <c r="E22" s="8" t="s">
        <v>13</v>
      </c>
      <c r="F22" s="9" t="s">
        <v>14</v>
      </c>
      <c r="G22" s="10" t="s">
        <v>15</v>
      </c>
      <c r="H22" s="76"/>
      <c r="I22" s="76"/>
      <c r="J22" s="74">
        <v>0</v>
      </c>
      <c r="K22" s="74" t="str">
        <f t="shared" si="2"/>
        <v>нет плана</v>
      </c>
      <c r="L22" s="70"/>
      <c r="M22" s="75" t="str">
        <f t="shared" si="0"/>
        <v>Муниципальное задание не выполнено</v>
      </c>
      <c r="N22" s="74" t="e">
        <f t="shared" si="4"/>
        <v>#DIV/0!</v>
      </c>
      <c r="P22" s="60">
        <f>SUM(ДООЦ:ЦТРиГО!P22)</f>
        <v>0</v>
      </c>
      <c r="Q22" s="60">
        <f>SUM(ДООЦ:ЦТРиГО!Q22)</f>
        <v>0</v>
      </c>
    </row>
    <row r="23" spans="1:18" ht="42" hidden="1" customHeight="1" x14ac:dyDescent="0.3">
      <c r="A23" s="124"/>
      <c r="B23" s="117"/>
      <c r="C23" s="120"/>
      <c r="D23" s="114"/>
      <c r="E23" s="12" t="s">
        <v>16</v>
      </c>
      <c r="F23" s="13" t="s">
        <v>17</v>
      </c>
      <c r="G23" s="12" t="s">
        <v>15</v>
      </c>
      <c r="H23" s="77"/>
      <c r="I23" s="77"/>
      <c r="J23" s="74">
        <v>0</v>
      </c>
      <c r="K23" s="74" t="str">
        <f t="shared" si="2"/>
        <v>нет плана</v>
      </c>
      <c r="L23" s="70"/>
      <c r="M23" s="75" t="str">
        <f t="shared" si="0"/>
        <v>Муниципальное задание не выполнено</v>
      </c>
      <c r="N23" s="74" t="e">
        <f t="shared" si="4"/>
        <v>#DIV/0!</v>
      </c>
      <c r="P23" s="60">
        <f>SUM(ДООЦ:ЦТРиГО!P23)</f>
        <v>0</v>
      </c>
      <c r="Q23" s="60">
        <f>SUM(ДООЦ:ЦТРиГО!Q23)</f>
        <v>0</v>
      </c>
    </row>
    <row r="24" spans="1:18" ht="60.75" hidden="1" customHeight="1" x14ac:dyDescent="0.3">
      <c r="A24" s="124"/>
      <c r="B24" s="118"/>
      <c r="C24" s="121"/>
      <c r="D24" s="115"/>
      <c r="E24" s="15" t="s">
        <v>16</v>
      </c>
      <c r="F24" s="13" t="s">
        <v>18</v>
      </c>
      <c r="G24" s="12" t="s">
        <v>15</v>
      </c>
      <c r="H24" s="77"/>
      <c r="I24" s="77"/>
      <c r="J24" s="74">
        <v>0</v>
      </c>
      <c r="K24" s="74" t="str">
        <f t="shared" si="2"/>
        <v>нет плана</v>
      </c>
      <c r="L24" s="70"/>
      <c r="M24" s="75" t="str">
        <f t="shared" si="0"/>
        <v>Муниципальное задание не выполнено</v>
      </c>
      <c r="N24" s="74" t="e">
        <f t="shared" si="4"/>
        <v>#DIV/0!</v>
      </c>
      <c r="P24" s="60">
        <f>SUM(ДООЦ:ЦТРиГО!P24)</f>
        <v>0</v>
      </c>
      <c r="Q24" s="60">
        <f>SUM(ДООЦ:ЦТРиГО!Q24)</f>
        <v>0</v>
      </c>
    </row>
    <row r="25" spans="1:18" ht="60" customHeight="1" x14ac:dyDescent="0.3">
      <c r="A25" s="124"/>
      <c r="B25" s="103" t="s">
        <v>30</v>
      </c>
      <c r="C25" s="106" t="s">
        <v>31</v>
      </c>
      <c r="D25" s="109" t="s">
        <v>32</v>
      </c>
      <c r="E25" s="18" t="s">
        <v>33</v>
      </c>
      <c r="F25" s="19" t="s">
        <v>34</v>
      </c>
      <c r="G25" s="20" t="s">
        <v>35</v>
      </c>
      <c r="H25" s="78">
        <f>SUM(ДООЦ:ЦТРиГО!H25)</f>
        <v>900</v>
      </c>
      <c r="I25" s="78">
        <f>SUM(ДООЦ:ЦТРиГО!I25)</f>
        <v>900</v>
      </c>
      <c r="J25" s="74">
        <v>10</v>
      </c>
      <c r="K25" s="74">
        <f t="shared" ref="K25:K28" si="5">IF(H25=0,0, IF(I25*100/H25-100&gt;=-10,0,I25*100/H25-100+10))</f>
        <v>0</v>
      </c>
      <c r="L25" s="74"/>
      <c r="M25" s="75" t="str">
        <f t="shared" ref="M25:M28" si="6">IF(K25&lt;&gt;0, "Муниципальное задание не выполнено",IF(K25=0, "Муниципальное задание выполнено"))</f>
        <v>Муниципальное задание выполнено</v>
      </c>
      <c r="N25" s="74">
        <f t="shared" si="4"/>
        <v>100</v>
      </c>
      <c r="O25" s="81"/>
      <c r="P25" s="60">
        <f>SUM(ДООЦ:ЦТРиГО!P25)</f>
        <v>9</v>
      </c>
      <c r="Q25" s="60">
        <f>SUM(ДООЦ:ЦТРиГО!Q25)</f>
        <v>9</v>
      </c>
    </row>
    <row r="26" spans="1:18" ht="60" customHeight="1" x14ac:dyDescent="0.3">
      <c r="A26" s="124"/>
      <c r="B26" s="104"/>
      <c r="C26" s="107"/>
      <c r="D26" s="110"/>
      <c r="E26" s="18" t="s">
        <v>33</v>
      </c>
      <c r="F26" s="19" t="s">
        <v>36</v>
      </c>
      <c r="G26" s="20" t="s">
        <v>35</v>
      </c>
      <c r="H26" s="78">
        <f>SUM(ДООЦ:ЦТРиГО!H26)</f>
        <v>900</v>
      </c>
      <c r="I26" s="78">
        <f>SUM(ДООЦ:ЦТРиГО!I26)</f>
        <v>900</v>
      </c>
      <c r="J26" s="74">
        <v>10</v>
      </c>
      <c r="K26" s="74">
        <f t="shared" si="5"/>
        <v>0</v>
      </c>
      <c r="L26" s="74"/>
      <c r="M26" s="75" t="str">
        <f t="shared" si="6"/>
        <v>Муниципальное задание выполнено</v>
      </c>
      <c r="N26" s="74">
        <f t="shared" si="4"/>
        <v>100</v>
      </c>
      <c r="O26" s="81"/>
      <c r="P26" s="60">
        <f>SUM(ДООЦ:ЦТРиГО!P26)</f>
        <v>9</v>
      </c>
      <c r="Q26" s="60">
        <f>SUM(ДООЦ:ЦТРиГО!Q26)</f>
        <v>9</v>
      </c>
    </row>
    <row r="27" spans="1:18" ht="60" customHeight="1" x14ac:dyDescent="0.3">
      <c r="A27" s="124"/>
      <c r="B27" s="105"/>
      <c r="C27" s="108"/>
      <c r="D27" s="111"/>
      <c r="E27" s="8" t="s">
        <v>16</v>
      </c>
      <c r="F27" s="21" t="s">
        <v>37</v>
      </c>
      <c r="G27" s="10" t="s">
        <v>38</v>
      </c>
      <c r="H27" s="79">
        <f>SUM(ДООЦ:ЦТРиГО!H27)</f>
        <v>71</v>
      </c>
      <c r="I27" s="79">
        <f>SUM(ДООЦ:ЦТРиГО!I27)</f>
        <v>74</v>
      </c>
      <c r="J27" s="74">
        <v>10</v>
      </c>
      <c r="K27" s="74">
        <f t="shared" si="5"/>
        <v>0</v>
      </c>
      <c r="L27" s="74"/>
      <c r="M27" s="75" t="str">
        <f t="shared" si="6"/>
        <v>Муниципальное задание выполнено</v>
      </c>
      <c r="N27" s="74">
        <f t="shared" si="4"/>
        <v>100</v>
      </c>
      <c r="O27" s="81"/>
      <c r="P27" s="60">
        <f>SUM(ДООЦ:ЦТРиГО!P27)</f>
        <v>9</v>
      </c>
      <c r="Q27" s="60">
        <f>SUM(ДООЦ:ЦТРиГО!Q27)</f>
        <v>9</v>
      </c>
    </row>
    <row r="28" spans="1:18" ht="60" customHeight="1" x14ac:dyDescent="0.3">
      <c r="A28" s="124"/>
      <c r="B28" s="22" t="s">
        <v>39</v>
      </c>
      <c r="C28" s="23" t="s">
        <v>40</v>
      </c>
      <c r="D28" s="24" t="s">
        <v>12</v>
      </c>
      <c r="E28" s="25" t="s">
        <v>16</v>
      </c>
      <c r="F28" s="26" t="s">
        <v>41</v>
      </c>
      <c r="G28" s="27" t="s">
        <v>42</v>
      </c>
      <c r="H28" s="80">
        <f>SUM(ДООЦ:ЦТРиГО!H28)</f>
        <v>560</v>
      </c>
      <c r="I28" s="80">
        <f>SUM(ДООЦ:ЦТРиГО!I28)</f>
        <v>560</v>
      </c>
      <c r="J28" s="74">
        <v>10</v>
      </c>
      <c r="K28" s="74">
        <f t="shared" si="5"/>
        <v>0</v>
      </c>
      <c r="L28" s="74"/>
      <c r="M28" s="75" t="str">
        <f t="shared" si="6"/>
        <v>Муниципальное задание выполнено</v>
      </c>
      <c r="N28" s="74">
        <f t="shared" si="4"/>
        <v>100</v>
      </c>
      <c r="O28" s="81"/>
      <c r="P28" s="60">
        <f>SUM(ДООЦ:ЦТРиГО!P28)</f>
        <v>1</v>
      </c>
      <c r="Q28" s="60">
        <f>SUM(ДООЦ:ЦТРиГО!Q28)</f>
        <v>1</v>
      </c>
    </row>
    <row r="29" spans="1:18" ht="19.5" customHeight="1" x14ac:dyDescent="0.3">
      <c r="A29" s="28"/>
      <c r="B29" s="29"/>
      <c r="C29" s="30"/>
      <c r="D29" s="31"/>
      <c r="E29" s="32"/>
      <c r="F29" s="33"/>
      <c r="G29" s="34"/>
      <c r="H29" s="35"/>
      <c r="I29" s="35"/>
      <c r="J29" s="36"/>
      <c r="K29" s="37"/>
      <c r="L29" s="37"/>
      <c r="M29" s="38"/>
      <c r="N29" s="39"/>
    </row>
    <row r="30" spans="1:18" ht="19.5" customHeight="1" x14ac:dyDescent="0.3">
      <c r="A30" s="28"/>
      <c r="B30" s="29"/>
      <c r="C30" s="30"/>
      <c r="D30" s="31"/>
      <c r="E30" s="32"/>
      <c r="F30" s="33"/>
      <c r="G30" s="34"/>
      <c r="H30" s="35"/>
      <c r="I30" s="35"/>
      <c r="J30" s="36"/>
      <c r="K30" s="37"/>
      <c r="L30" s="37"/>
      <c r="M30" s="38"/>
      <c r="N30" s="39"/>
    </row>
    <row r="31" spans="1:18" x14ac:dyDescent="0.25">
      <c r="G31" s="41"/>
      <c r="M31" s="42"/>
    </row>
    <row r="32" spans="1:18" s="46" customFormat="1" ht="25.5" customHeight="1" x14ac:dyDescent="0.3">
      <c r="A32" s="43" t="s">
        <v>64</v>
      </c>
      <c r="B32" s="43"/>
      <c r="C32" s="44"/>
      <c r="D32" s="45"/>
      <c r="E32" s="45"/>
      <c r="G32" s="47"/>
      <c r="J32" s="112"/>
      <c r="K32" s="112"/>
      <c r="L32" s="67"/>
      <c r="O32"/>
      <c r="P32"/>
      <c r="Q32"/>
      <c r="R32"/>
    </row>
    <row r="33" spans="1:18" s="46" customFormat="1" ht="25.5" customHeight="1" x14ac:dyDescent="0.3">
      <c r="B33" s="48"/>
      <c r="G33" s="47"/>
      <c r="O33"/>
      <c r="P33"/>
      <c r="Q33"/>
      <c r="R33"/>
    </row>
    <row r="34" spans="1:18" s="46" customFormat="1" ht="18.75" x14ac:dyDescent="0.3">
      <c r="B34" s="48"/>
      <c r="O34"/>
      <c r="P34"/>
      <c r="Q34"/>
      <c r="R34"/>
    </row>
    <row r="35" spans="1:18" s="46" customFormat="1" ht="31.5" customHeight="1" x14ac:dyDescent="0.3">
      <c r="A35" s="101" t="s">
        <v>52</v>
      </c>
      <c r="B35" s="101"/>
      <c r="C35" s="101"/>
      <c r="D35" s="101"/>
      <c r="E35" s="49"/>
      <c r="F35" s="49"/>
      <c r="G35" s="49"/>
      <c r="H35" s="49"/>
      <c r="I35" s="49"/>
      <c r="J35" s="102"/>
      <c r="K35" s="102"/>
      <c r="L35" s="102"/>
      <c r="M35" s="102"/>
      <c r="O35"/>
      <c r="P35"/>
      <c r="Q35"/>
      <c r="R35"/>
    </row>
    <row r="36" spans="1:18" s="46" customFormat="1" ht="18.75" x14ac:dyDescent="0.3">
      <c r="B36" s="48"/>
      <c r="O36"/>
      <c r="P36"/>
      <c r="Q36"/>
      <c r="R36"/>
    </row>
    <row r="37" spans="1:18" x14ac:dyDescent="0.25">
      <c r="N37" s="82">
        <f>SUBTOTAL(101,N4:N28)</f>
        <v>100</v>
      </c>
    </row>
    <row r="38" spans="1:18" x14ac:dyDescent="0.25">
      <c r="H38" s="50"/>
      <c r="I38" s="50"/>
    </row>
    <row r="39" spans="1:18" x14ac:dyDescent="0.25">
      <c r="H39" s="50"/>
      <c r="I39" s="50"/>
      <c r="N39" s="85">
        <f>SUBTOTAL(5,N4:N28)</f>
        <v>100</v>
      </c>
    </row>
    <row r="40" spans="1:18" x14ac:dyDescent="0.25">
      <c r="G40" s="51"/>
      <c r="H40" s="52"/>
      <c r="I40" s="52"/>
      <c r="J40" s="50"/>
    </row>
    <row r="41" spans="1:18" x14ac:dyDescent="0.25">
      <c r="G41" s="51"/>
      <c r="H41" s="53"/>
      <c r="I41" s="53"/>
      <c r="J41" s="50"/>
    </row>
    <row r="42" spans="1:18" x14ac:dyDescent="0.25">
      <c r="G42" s="51"/>
      <c r="H42" s="53"/>
      <c r="I42" s="53"/>
      <c r="J42" s="50"/>
    </row>
    <row r="43" spans="1:18" x14ac:dyDescent="0.25">
      <c r="G43" s="51"/>
      <c r="H43" s="53"/>
      <c r="I43" s="53"/>
      <c r="J43" s="50"/>
    </row>
    <row r="44" spans="1:18" x14ac:dyDescent="0.25">
      <c r="G44" s="51"/>
    </row>
    <row r="45" spans="1:18" x14ac:dyDescent="0.25">
      <c r="G45" s="51"/>
    </row>
  </sheetData>
  <autoFilter ref="A3:Y28">
    <filterColumn colId="7">
      <customFilters>
        <customFilter operator="notEqual" val=" "/>
      </customFilters>
    </filterColumn>
  </autoFilter>
  <customSheetViews>
    <customSheetView guid="{4EDCDB76-F31B-4909-8115-C5ED288F7B7E}" scale="60" showPageBreaks="1" fitToPage="1" printArea="1" filter="1" showAutoFilter="1" view="pageBreakPreview" topLeftCell="A25">
      <selection activeCell="M4" sqref="M4:M28"/>
      <pageMargins left="0.70866141732283472" right="0.70866141732283472" top="0.74803149606299213" bottom="0.15748031496062992" header="0.31496062992125984" footer="0.31496062992125984"/>
      <pageSetup paperSize="9" scale="35" orientation="landscape" r:id="rId1"/>
      <autoFilter ref="A3:Y28">
        <filterColumn colId="7">
          <filters>
            <filter val="1 177 581,8"/>
            <filter val="102 896,0"/>
            <filter val="120 708,00"/>
            <filter val="138 336,00"/>
            <filter val="148 248,0"/>
            <filter val="18 000,0"/>
            <filter val="23 292,00"/>
            <filter val="259 044,0"/>
            <filter val="259 776,0"/>
            <filter val="27 084,0"/>
            <filter val="294 357,0"/>
            <filter val="442 605,0"/>
            <filter val="497 399,0"/>
            <filter val="560,0"/>
            <filter val="567 312,0"/>
            <filter val="610 269,8"/>
            <filter val="71,0"/>
            <filter val="757 175,0"/>
            <filter val="79 604,00"/>
            <filter val="9 084,0"/>
            <filter val="900,0"/>
          </filters>
        </filterColumn>
      </autoFilter>
    </customSheetView>
    <customSheetView guid="{AE17B5BD-E186-40E6-AB2D-36A5D1B4074A}" scale="60" showPageBreaks="1" fitToPage="1" printArea="1" showAutoFilter="1" view="pageBreakPreview">
      <selection activeCell="G10" sqref="G10"/>
      <pageMargins left="0.70866141732283472" right="0.70866141732283472" top="0.74803149606299213" bottom="0.15748031496062992" header="0.31496062992125984" footer="0.31496062992125984"/>
      <pageSetup paperSize="9" scale="33" orientation="landscape" r:id="rId2"/>
      <autoFilter ref="A3:X28"/>
    </customSheetView>
  </customSheetViews>
  <mergeCells count="29">
    <mergeCell ref="B1:N1"/>
    <mergeCell ref="A4:A28"/>
    <mergeCell ref="B4:B6"/>
    <mergeCell ref="C4:C6"/>
    <mergeCell ref="D4:D6"/>
    <mergeCell ref="B7:B9"/>
    <mergeCell ref="C7:C9"/>
    <mergeCell ref="D7:D9"/>
    <mergeCell ref="B10:B12"/>
    <mergeCell ref="C10:C12"/>
    <mergeCell ref="D10:D12"/>
    <mergeCell ref="B16:B18"/>
    <mergeCell ref="C16:C18"/>
    <mergeCell ref="D16:D18"/>
    <mergeCell ref="B13:B15"/>
    <mergeCell ref="C13:C15"/>
    <mergeCell ref="D13:D15"/>
    <mergeCell ref="B19:B21"/>
    <mergeCell ref="C19:C21"/>
    <mergeCell ref="D19:D21"/>
    <mergeCell ref="B22:B24"/>
    <mergeCell ref="C22:C24"/>
    <mergeCell ref="D22:D24"/>
    <mergeCell ref="J32:K32"/>
    <mergeCell ref="A35:D35"/>
    <mergeCell ref="J35:M35"/>
    <mergeCell ref="B25:B27"/>
    <mergeCell ref="C25:C27"/>
    <mergeCell ref="D25:D27"/>
  </mergeCells>
  <conditionalFormatting sqref="M4">
    <cfRule type="expression" dxfId="65" priority="66">
      <formula>K4&lt;&gt;0</formula>
    </cfRule>
  </conditionalFormatting>
  <conditionalFormatting sqref="M6">
    <cfRule type="expression" dxfId="64" priority="65">
      <formula>K6&lt;&gt;0</formula>
    </cfRule>
  </conditionalFormatting>
  <conditionalFormatting sqref="M7">
    <cfRule type="expression" dxfId="63" priority="64">
      <formula>K7&lt;&gt;0</formula>
    </cfRule>
  </conditionalFormatting>
  <conditionalFormatting sqref="M8">
    <cfRule type="expression" dxfId="62" priority="63">
      <formula>K8&lt;&gt;0</formula>
    </cfRule>
  </conditionalFormatting>
  <conditionalFormatting sqref="M9">
    <cfRule type="expression" dxfId="61" priority="62">
      <formula>K9&lt;&gt;0</formula>
    </cfRule>
  </conditionalFormatting>
  <conditionalFormatting sqref="M10">
    <cfRule type="expression" dxfId="60" priority="61">
      <formula>K10&lt;&gt;0</formula>
    </cfRule>
  </conditionalFormatting>
  <conditionalFormatting sqref="M11">
    <cfRule type="expression" dxfId="59" priority="60">
      <formula>K11&lt;&gt;0</formula>
    </cfRule>
  </conditionalFormatting>
  <conditionalFormatting sqref="M12">
    <cfRule type="expression" dxfId="58" priority="59">
      <formula>K12&lt;&gt;0</formula>
    </cfRule>
  </conditionalFormatting>
  <conditionalFormatting sqref="M13">
    <cfRule type="expression" dxfId="57" priority="58">
      <formula>K13&lt;&gt;0</formula>
    </cfRule>
  </conditionalFormatting>
  <conditionalFormatting sqref="M14">
    <cfRule type="expression" dxfId="56" priority="57">
      <formula>K14&lt;&gt;0</formula>
    </cfRule>
  </conditionalFormatting>
  <conditionalFormatting sqref="M15">
    <cfRule type="expression" dxfId="55" priority="56">
      <formula>K15&lt;&gt;0</formula>
    </cfRule>
  </conditionalFormatting>
  <conditionalFormatting sqref="M16">
    <cfRule type="expression" dxfId="54" priority="55">
      <formula>K16&lt;&gt;0</formula>
    </cfRule>
  </conditionalFormatting>
  <conditionalFormatting sqref="M17">
    <cfRule type="expression" dxfId="53" priority="54">
      <formula>K17&lt;&gt;0</formula>
    </cfRule>
  </conditionalFormatting>
  <conditionalFormatting sqref="M18">
    <cfRule type="expression" dxfId="52" priority="53">
      <formula>K18&lt;&gt;0</formula>
    </cfRule>
  </conditionalFormatting>
  <conditionalFormatting sqref="M19">
    <cfRule type="expression" dxfId="51" priority="52">
      <formula>K19&lt;&gt;0</formula>
    </cfRule>
  </conditionalFormatting>
  <conditionalFormatting sqref="M20">
    <cfRule type="expression" dxfId="50" priority="51">
      <formula>K20&lt;&gt;0</formula>
    </cfRule>
  </conditionalFormatting>
  <conditionalFormatting sqref="M21">
    <cfRule type="expression" dxfId="49" priority="50">
      <formula>K21&lt;&gt;0</formula>
    </cfRule>
  </conditionalFormatting>
  <conditionalFormatting sqref="M22">
    <cfRule type="expression" dxfId="48" priority="49">
      <formula>K22&lt;&gt;0</formula>
    </cfRule>
  </conditionalFormatting>
  <conditionalFormatting sqref="M23">
    <cfRule type="expression" dxfId="47" priority="48">
      <formula>K23&lt;&gt;0</formula>
    </cfRule>
  </conditionalFormatting>
  <conditionalFormatting sqref="M24">
    <cfRule type="expression" dxfId="46" priority="47">
      <formula>K24&lt;&gt;0</formula>
    </cfRule>
  </conditionalFormatting>
  <conditionalFormatting sqref="M28">
    <cfRule type="expression" dxfId="45" priority="46">
      <formula>K28&lt;&gt;0</formula>
    </cfRule>
  </conditionalFormatting>
  <conditionalFormatting sqref="O28">
    <cfRule type="expression" dxfId="44" priority="45">
      <formula>L28&lt;&gt;0</formula>
    </cfRule>
  </conditionalFormatting>
  <conditionalFormatting sqref="N28">
    <cfRule type="expression" dxfId="43" priority="44">
      <formula>L28&lt;&gt;0</formula>
    </cfRule>
  </conditionalFormatting>
  <conditionalFormatting sqref="N28">
    <cfRule type="expression" dxfId="42" priority="43">
      <formula>L28&lt;&gt;0</formula>
    </cfRule>
  </conditionalFormatting>
  <conditionalFormatting sqref="N28">
    <cfRule type="expression" dxfId="41" priority="42">
      <formula>L28&lt;&gt;0</formula>
    </cfRule>
  </conditionalFormatting>
  <conditionalFormatting sqref="N28">
    <cfRule type="expression" dxfId="40" priority="41">
      <formula>L28&lt;&gt;0</formula>
    </cfRule>
  </conditionalFormatting>
  <conditionalFormatting sqref="N28">
    <cfRule type="expression" dxfId="39" priority="40">
      <formula>K28&lt;&gt;0</formula>
    </cfRule>
  </conditionalFormatting>
  <conditionalFormatting sqref="M28">
    <cfRule type="expression" dxfId="38" priority="39">
      <formula>K28&lt;&gt;0</formula>
    </cfRule>
  </conditionalFormatting>
  <conditionalFormatting sqref="M28">
    <cfRule type="expression" dxfId="37" priority="38">
      <formula>K28&lt;&gt;0</formula>
    </cfRule>
  </conditionalFormatting>
  <conditionalFormatting sqref="M28">
    <cfRule type="expression" dxfId="36" priority="37">
      <formula>K28&lt;&gt;0</formula>
    </cfRule>
  </conditionalFormatting>
  <conditionalFormatting sqref="M28">
    <cfRule type="expression" dxfId="35" priority="36">
      <formula>K28&lt;&gt;0</formula>
    </cfRule>
  </conditionalFormatting>
  <conditionalFormatting sqref="M25:N27">
    <cfRule type="expression" dxfId="34" priority="35">
      <formula>K25&lt;&gt;0</formula>
    </cfRule>
  </conditionalFormatting>
  <conditionalFormatting sqref="M25:N27">
    <cfRule type="expression" dxfId="33" priority="34">
      <formula>K25&lt;&gt;0</formula>
    </cfRule>
  </conditionalFormatting>
  <conditionalFormatting sqref="N28">
    <cfRule type="expression" dxfId="32" priority="33">
      <formula>L28&lt;&gt;0</formula>
    </cfRule>
  </conditionalFormatting>
  <conditionalFormatting sqref="O28">
    <cfRule type="expression" dxfId="31" priority="32">
      <formula>M28&lt;&gt;0</formula>
    </cfRule>
  </conditionalFormatting>
  <conditionalFormatting sqref="O28">
    <cfRule type="expression" dxfId="30" priority="31">
      <formula>M28&lt;&gt;0</formula>
    </cfRule>
  </conditionalFormatting>
  <conditionalFormatting sqref="O28">
    <cfRule type="expression" dxfId="29" priority="30">
      <formula>M28&lt;&gt;0</formula>
    </cfRule>
  </conditionalFormatting>
  <conditionalFormatting sqref="O28">
    <cfRule type="expression" dxfId="28" priority="29">
      <formula>M28&lt;&gt;0</formula>
    </cfRule>
  </conditionalFormatting>
  <conditionalFormatting sqref="O28">
    <cfRule type="expression" dxfId="27" priority="28">
      <formula>L28&lt;&gt;0</formula>
    </cfRule>
  </conditionalFormatting>
  <conditionalFormatting sqref="N28">
    <cfRule type="expression" dxfId="26" priority="27">
      <formula>L28&lt;&gt;0</formula>
    </cfRule>
  </conditionalFormatting>
  <conditionalFormatting sqref="N28">
    <cfRule type="expression" dxfId="25" priority="26">
      <formula>L28&lt;&gt;0</formula>
    </cfRule>
  </conditionalFormatting>
  <conditionalFormatting sqref="N28">
    <cfRule type="expression" dxfId="24" priority="25">
      <formula>L28&lt;&gt;0</formula>
    </cfRule>
  </conditionalFormatting>
  <conditionalFormatting sqref="N28">
    <cfRule type="expression" dxfId="23" priority="24">
      <formula>L28&lt;&gt;0</formula>
    </cfRule>
  </conditionalFormatting>
  <conditionalFormatting sqref="N25:O27">
    <cfRule type="expression" dxfId="22" priority="23">
      <formula>L25&lt;&gt;0</formula>
    </cfRule>
  </conditionalFormatting>
  <conditionalFormatting sqref="N25:O27">
    <cfRule type="expression" dxfId="21" priority="22">
      <formula>L25&lt;&gt;0</formula>
    </cfRule>
  </conditionalFormatting>
  <conditionalFormatting sqref="N25">
    <cfRule type="expression" dxfId="20" priority="21">
      <formula>L25&lt;&gt;0</formula>
    </cfRule>
  </conditionalFormatting>
  <conditionalFormatting sqref="N26">
    <cfRule type="expression" dxfId="19" priority="20">
      <formula>L26&lt;&gt;0</formula>
    </cfRule>
  </conditionalFormatting>
  <conditionalFormatting sqref="N27">
    <cfRule type="expression" dxfId="18" priority="19">
      <formula>L27&lt;&gt;0</formula>
    </cfRule>
  </conditionalFormatting>
  <conditionalFormatting sqref="N28">
    <cfRule type="expression" dxfId="17" priority="18">
      <formula>L28&lt;&gt;0</formula>
    </cfRule>
  </conditionalFormatting>
  <conditionalFormatting sqref="M28">
    <cfRule type="expression" dxfId="16" priority="17">
      <formula>K28&lt;&gt;0</formula>
    </cfRule>
  </conditionalFormatting>
  <conditionalFormatting sqref="N28">
    <cfRule type="expression" dxfId="15" priority="16">
      <formula>L28&lt;&gt;0</formula>
    </cfRule>
  </conditionalFormatting>
  <conditionalFormatting sqref="N28">
    <cfRule type="expression" dxfId="14" priority="15">
      <formula>L28&lt;&gt;0</formula>
    </cfRule>
  </conditionalFormatting>
  <conditionalFormatting sqref="N28">
    <cfRule type="expression" dxfId="13" priority="14">
      <formula>L28&lt;&gt;0</formula>
    </cfRule>
  </conditionalFormatting>
  <conditionalFormatting sqref="N28">
    <cfRule type="expression" dxfId="12" priority="13">
      <formula>L28&lt;&gt;0</formula>
    </cfRule>
  </conditionalFormatting>
  <conditionalFormatting sqref="N28">
    <cfRule type="expression" dxfId="11" priority="12">
      <formula>K28&lt;&gt;0</formula>
    </cfRule>
  </conditionalFormatting>
  <conditionalFormatting sqref="M28">
    <cfRule type="expression" dxfId="10" priority="11">
      <formula>K28&lt;&gt;0</formula>
    </cfRule>
  </conditionalFormatting>
  <conditionalFormatting sqref="M28">
    <cfRule type="expression" dxfId="9" priority="10">
      <formula>K28&lt;&gt;0</formula>
    </cfRule>
  </conditionalFormatting>
  <conditionalFormatting sqref="M28">
    <cfRule type="expression" dxfId="8" priority="9">
      <formula>K28&lt;&gt;0</formula>
    </cfRule>
  </conditionalFormatting>
  <conditionalFormatting sqref="M28">
    <cfRule type="expression" dxfId="7" priority="8">
      <formula>K28&lt;&gt;0</formula>
    </cfRule>
  </conditionalFormatting>
  <conditionalFormatting sqref="M25:N27">
    <cfRule type="expression" dxfId="6" priority="7">
      <formula>K25&lt;&gt;0</formula>
    </cfRule>
  </conditionalFormatting>
  <conditionalFormatting sqref="M25:N27">
    <cfRule type="expression" dxfId="5" priority="6">
      <formula>K25&lt;&gt;0</formula>
    </cfRule>
  </conditionalFormatting>
  <conditionalFormatting sqref="M25">
    <cfRule type="expression" dxfId="4" priority="5">
      <formula>K25&lt;&gt;0</formula>
    </cfRule>
  </conditionalFormatting>
  <conditionalFormatting sqref="M26">
    <cfRule type="expression" dxfId="3" priority="4">
      <formula>K26&lt;&gt;0</formula>
    </cfRule>
  </conditionalFormatting>
  <conditionalFormatting sqref="M27">
    <cfRule type="expression" dxfId="2" priority="3">
      <formula>K27&lt;&gt;0</formula>
    </cfRule>
  </conditionalFormatting>
  <conditionalFormatting sqref="M28">
    <cfRule type="expression" dxfId="1" priority="2">
      <formula>K28&lt;&gt;0</formula>
    </cfRule>
  </conditionalFormatting>
  <conditionalFormatting sqref="M5">
    <cfRule type="expression" dxfId="0" priority="1">
      <formula>K5&lt;&gt;0</formula>
    </cfRule>
  </conditionalFormatting>
  <pageMargins left="0.70866141732283472" right="0.70866141732283472" top="0.74803149606299213" bottom="0.15748031496062992" header="0.31496062992125984" footer="0.31496062992125984"/>
  <pageSetup paperSize="9" scale="33" orientation="landscape" r:id="rId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workbookViewId="0">
      <selection activeCell="H13" sqref="H13"/>
    </sheetView>
  </sheetViews>
  <sheetFormatPr defaultRowHeight="15" x14ac:dyDescent="0.25"/>
  <cols>
    <col min="2" max="2" width="28.5703125" customWidth="1"/>
    <col min="3" max="3" width="38" customWidth="1"/>
    <col min="4" max="4" width="73.5703125" customWidth="1"/>
    <col min="5" max="5" width="35.42578125" customWidth="1"/>
  </cols>
  <sheetData>
    <row r="1" spans="1:6" ht="45" x14ac:dyDescent="0.25">
      <c r="A1" s="62" t="s">
        <v>54</v>
      </c>
      <c r="B1" s="63" t="s">
        <v>55</v>
      </c>
      <c r="C1" s="63" t="s">
        <v>56</v>
      </c>
      <c r="D1" s="63" t="s">
        <v>57</v>
      </c>
      <c r="E1" s="64" t="s">
        <v>58</v>
      </c>
      <c r="F1" s="99" t="s">
        <v>74</v>
      </c>
    </row>
    <row r="2" spans="1:6" x14ac:dyDescent="0.25">
      <c r="A2" s="62">
        <v>1</v>
      </c>
      <c r="B2" s="63">
        <v>2</v>
      </c>
      <c r="C2" s="63">
        <v>3</v>
      </c>
      <c r="D2" s="63">
        <v>4</v>
      </c>
      <c r="E2" s="63"/>
    </row>
    <row r="3" spans="1:6" ht="30" x14ac:dyDescent="0.25">
      <c r="A3">
        <v>1</v>
      </c>
      <c r="B3" t="str">
        <f>ДООЦ!A4</f>
        <v>МБОУ ДО ДООЦ №1</v>
      </c>
      <c r="C3" t="str">
        <f>ДООЦ!M4</f>
        <v>Муниципальное задание выполнено</v>
      </c>
      <c r="E3" s="65" t="s">
        <v>73</v>
      </c>
      <c r="F3" s="100">
        <f>ДООЦ!$N$37</f>
        <v>100</v>
      </c>
    </row>
    <row r="4" spans="1:6" ht="30" x14ac:dyDescent="0.25">
      <c r="A4">
        <f>A3+1</f>
        <v>2</v>
      </c>
      <c r="B4" t="str">
        <f>ДТ!A4</f>
        <v>МАОУ ДО ДТ</v>
      </c>
      <c r="C4" t="str">
        <f>ДТ!M4</f>
        <v>Муниципальное задание выполнено</v>
      </c>
      <c r="E4" s="65" t="s">
        <v>73</v>
      </c>
      <c r="F4" s="100">
        <f>ДТ!$N$37</f>
        <v>100</v>
      </c>
    </row>
    <row r="5" spans="1:6" ht="30" x14ac:dyDescent="0.25">
      <c r="A5">
        <f t="shared" ref="A5:A11" si="0">A4+1</f>
        <v>3</v>
      </c>
      <c r="B5" t="str">
        <f>Медиа!A4</f>
        <v>МАОУ ДО "Медиа-Мастерская"</v>
      </c>
      <c r="C5" t="str">
        <f>Медиа!M4</f>
        <v>Муниципальное задание выполнено</v>
      </c>
      <c r="E5" s="65" t="s">
        <v>73</v>
      </c>
      <c r="F5" s="100">
        <f>Медиа!$N$37</f>
        <v>100</v>
      </c>
    </row>
    <row r="6" spans="1:6" ht="30" x14ac:dyDescent="0.25">
      <c r="A6">
        <f t="shared" si="0"/>
        <v>4</v>
      </c>
      <c r="B6" t="str">
        <f>Сова!A4</f>
        <v>МАОУ ДО ЦДО СОВА</v>
      </c>
      <c r="C6" t="str">
        <f>Сова!M4</f>
        <v>Муниципальное задание выполнено</v>
      </c>
      <c r="E6" s="65" t="s">
        <v>73</v>
      </c>
      <c r="F6" s="100">
        <f>Сова!$N$37</f>
        <v>100</v>
      </c>
    </row>
    <row r="7" spans="1:6" ht="30" x14ac:dyDescent="0.25">
      <c r="A7">
        <f t="shared" si="0"/>
        <v>5</v>
      </c>
      <c r="B7" t="str">
        <f>'ЦДО № 5'!A4</f>
        <v>МБОУ ДО ЦДО № 5</v>
      </c>
      <c r="C7" t="str">
        <f>'ЦДО № 5'!M4</f>
        <v>Муниципальное задание выполнено</v>
      </c>
      <c r="E7" s="65" t="s">
        <v>73</v>
      </c>
      <c r="F7" s="100">
        <f>'ЦДО № 5'!N37</f>
        <v>100</v>
      </c>
    </row>
    <row r="8" spans="1:6" ht="30" x14ac:dyDescent="0.25">
      <c r="A8">
        <f t="shared" si="0"/>
        <v>6</v>
      </c>
      <c r="B8" t="str">
        <f>'ЦДТ № 4'!A4</f>
        <v>МАОУ ДО ЦДТ № 4</v>
      </c>
      <c r="C8" t="str">
        <f>'ЦДТ № 4'!M4</f>
        <v>Муниципальное задание выполнено</v>
      </c>
      <c r="E8" s="65" t="s">
        <v>73</v>
      </c>
      <c r="F8" s="100">
        <f>'ЦДТ № 4'!N37</f>
        <v>100</v>
      </c>
    </row>
    <row r="9" spans="1:6" ht="30" x14ac:dyDescent="0.25">
      <c r="A9">
        <f t="shared" si="0"/>
        <v>7</v>
      </c>
      <c r="B9" t="str">
        <f>ЦПС!A4</f>
        <v>МАОУ ДО ЦПС</v>
      </c>
      <c r="C9" t="str">
        <f>ЦПС!M4</f>
        <v>Муниципальное задание выполнено</v>
      </c>
      <c r="E9" s="65" t="s">
        <v>73</v>
      </c>
      <c r="F9" s="100">
        <f>ЦПС!N37</f>
        <v>100</v>
      </c>
    </row>
    <row r="10" spans="1:6" ht="30" x14ac:dyDescent="0.25">
      <c r="A10">
        <f t="shared" si="0"/>
        <v>8</v>
      </c>
      <c r="B10" t="str">
        <f>'ЦТиР № 1'!A4</f>
        <v>МАОУ ДО ЦТиР № 1</v>
      </c>
      <c r="C10" t="str">
        <f>'ЦТиР № 1'!M4</f>
        <v>Муниципальное задание выполнено</v>
      </c>
      <c r="E10" s="65" t="s">
        <v>73</v>
      </c>
      <c r="F10" s="100">
        <f>'ЦТиР № 1'!N37</f>
        <v>100</v>
      </c>
    </row>
    <row r="11" spans="1:6" ht="30" x14ac:dyDescent="0.25">
      <c r="A11">
        <f t="shared" si="0"/>
        <v>9</v>
      </c>
      <c r="B11" t="str">
        <f>ЦТРиГО!A4</f>
        <v>МАОУ ДО ЦТРиГО</v>
      </c>
      <c r="C11" t="str">
        <f>ЦТРиГО!M4</f>
        <v>Муниципальное задание выполнено</v>
      </c>
      <c r="E11" s="65" t="s">
        <v>73</v>
      </c>
      <c r="F11" s="100">
        <f>ЦТРиГО!N37</f>
        <v>100</v>
      </c>
    </row>
    <row r="13" spans="1:6" x14ac:dyDescent="0.25">
      <c r="B13" s="66" t="s">
        <v>59</v>
      </c>
      <c r="C13" s="65">
        <f>E13</f>
        <v>9</v>
      </c>
      <c r="E13">
        <f>COUNTIF(E3:E11, "Муниципальное задание выполнено")</f>
        <v>9</v>
      </c>
    </row>
    <row r="14" spans="1:6" x14ac:dyDescent="0.25">
      <c r="B14" s="66" t="s">
        <v>60</v>
      </c>
      <c r="C14" s="65">
        <f t="shared" ref="C14:C15" si="1">E14</f>
        <v>0</v>
      </c>
      <c r="E14">
        <f>COUNTIF(E3:E11, "Муниципальное задание по муниципальной услуге (работе) в целом выполнено")</f>
        <v>0</v>
      </c>
    </row>
    <row r="15" spans="1:6" x14ac:dyDescent="0.25">
      <c r="B15" s="66" t="s">
        <v>61</v>
      </c>
      <c r="C15" s="65">
        <f t="shared" si="1"/>
        <v>0</v>
      </c>
      <c r="E15">
        <f>COUNTIF(E3:E11, "Муниципальное задание по муниципальной услуге (работе) не выполнено")</f>
        <v>0</v>
      </c>
    </row>
    <row r="16" spans="1:6" ht="30" x14ac:dyDescent="0.25">
      <c r="B16" s="66" t="s">
        <v>62</v>
      </c>
      <c r="C16" s="65">
        <f>9-C13-C14-C15</f>
        <v>0</v>
      </c>
    </row>
  </sheetData>
  <autoFilter ref="A2:E11"/>
  <customSheetViews>
    <customSheetView guid="{4EDCDB76-F31B-4909-8115-C5ED288F7B7E}" showAutoFilter="1" state="hidden">
      <selection activeCell="C26" sqref="C26"/>
      <pageMargins left="0.7" right="0.7" top="0.75" bottom="0.75" header="0.3" footer="0.3"/>
      <autoFilter ref="A2:E11"/>
    </customSheetView>
    <customSheetView guid="{AE17B5BD-E186-40E6-AB2D-36A5D1B4074A}" showAutoFilter="1">
      <selection activeCell="C22" sqref="C22"/>
      <pageMargins left="0.7" right="0.7" top="0.75" bottom="0.75" header="0.3" footer="0.3"/>
      <autoFilter ref="A2:E11"/>
    </customSheetView>
  </customSheetView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10</vt:i4>
      </vt:variant>
    </vt:vector>
  </HeadingPairs>
  <TitlesOfParts>
    <vt:vector size="21" baseType="lpstr">
      <vt:lpstr>ДООЦ</vt:lpstr>
      <vt:lpstr>ДТ</vt:lpstr>
      <vt:lpstr>Медиа</vt:lpstr>
      <vt:lpstr>Сова</vt:lpstr>
      <vt:lpstr>ЦДО № 5</vt:lpstr>
      <vt:lpstr>ЦДТ № 4</vt:lpstr>
      <vt:lpstr>ЦПС</vt:lpstr>
      <vt:lpstr>ЦТиР № 1</vt:lpstr>
      <vt:lpstr>ЦТРиГО</vt:lpstr>
      <vt:lpstr>СВОД ДО 2025</vt:lpstr>
      <vt:lpstr>Итог</vt:lpstr>
      <vt:lpstr>ДООЦ!Область_печати</vt:lpstr>
      <vt:lpstr>ДТ!Область_печати</vt:lpstr>
      <vt:lpstr>Медиа!Область_печати</vt:lpstr>
      <vt:lpstr>'СВОД ДО 2025'!Область_печати</vt:lpstr>
      <vt:lpstr>Сова!Область_печати</vt:lpstr>
      <vt:lpstr>'ЦДО № 5'!Область_печати</vt:lpstr>
      <vt:lpstr>'ЦДТ № 4'!Область_печати</vt:lpstr>
      <vt:lpstr>ЦПС!Область_печати</vt:lpstr>
      <vt:lpstr>'ЦТиР № 1'!Область_печати</vt:lpstr>
      <vt:lpstr>ЦТРиГО!Область_печати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econsov2</dc:creator>
  <cp:lastModifiedBy>admin</cp:lastModifiedBy>
  <dcterms:created xsi:type="dcterms:W3CDTF">2025-03-25T06:18:21Z</dcterms:created>
  <dcterms:modified xsi:type="dcterms:W3CDTF">2026-02-18T16:31:58Z</dcterms:modified>
</cp:coreProperties>
</file>